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MONITORING AND ENFORCEMENT FILES\ANNJ FILES\patrol pan\"/>
    </mc:Choice>
  </mc:AlternateContent>
  <bookViews>
    <workbookView xWindow="0" yWindow="0" windowWidth="15360" windowHeight="9408" tabRatio="500" activeTab="5"/>
  </bookViews>
  <sheets>
    <sheet name="1GD" sheetId="2" r:id="rId1"/>
    <sheet name="2DENR" sheetId="3" r:id="rId2"/>
    <sheet name="3Vols" sheetId="8" r:id="rId3"/>
    <sheet name="4Sctors" sheetId="4" r:id="rId4"/>
    <sheet name="map1" sheetId="7" r:id="rId5"/>
    <sheet name="5Tms" sheetId="9" r:id="rId6"/>
    <sheet name="6Skdt" sheetId="6" r:id="rId7"/>
    <sheet name="map2" sheetId="10" r:id="rId8"/>
  </sheets>
  <definedNames>
    <definedName name="_xlnm._FilterDatabase" localSheetId="5" hidden="1">'5Tms'!$A$3:$I$3</definedName>
    <definedName name="_xlnm.Print_Area" localSheetId="0">'1GD'!$A$1:$B$18</definedName>
    <definedName name="_xlnm.Print_Area" localSheetId="7">'map2'!$A$29:$N$72</definedName>
  </definedNames>
  <calcPr calcId="162913"/>
</workbook>
</file>

<file path=xl/calcChain.xml><?xml version="1.0" encoding="utf-8"?>
<calcChain xmlns="http://schemas.openxmlformats.org/spreadsheetml/2006/main">
  <c r="C6" i="4" l="1"/>
  <c r="C4" i="4"/>
  <c r="C5" i="4"/>
  <c r="C7" i="4" l="1"/>
  <c r="F52" i="6"/>
</calcChain>
</file>

<file path=xl/sharedStrings.xml><?xml version="1.0" encoding="utf-8"?>
<sst xmlns="http://schemas.openxmlformats.org/spreadsheetml/2006/main" count="602" uniqueCount="157">
  <si>
    <t>Team 1</t>
  </si>
  <si>
    <t>Team 2</t>
  </si>
  <si>
    <t>Team 3</t>
  </si>
  <si>
    <t>Team 4</t>
  </si>
  <si>
    <t>Sector 1</t>
  </si>
  <si>
    <t>Sector 2</t>
  </si>
  <si>
    <t>Sector 3</t>
  </si>
  <si>
    <t>Sector 4</t>
  </si>
  <si>
    <t>General Data</t>
  </si>
  <si>
    <t>Conservation targets</t>
  </si>
  <si>
    <t>Period covered by this plan</t>
  </si>
  <si>
    <t>Name of Patrol organizer</t>
  </si>
  <si>
    <t>Expertise (threats monitoring or indicator species monitoring)</t>
  </si>
  <si>
    <t>[add more rows as needed]</t>
  </si>
  <si>
    <t>Approximate area of natural forest in the sector (ha)</t>
  </si>
  <si>
    <t>[add rows if needed]</t>
  </si>
  <si>
    <t>Name of sitio, barangay, municipility covered by sector</t>
  </si>
  <si>
    <t>Patrol teams</t>
  </si>
  <si>
    <t xml:space="preserve">Number </t>
  </si>
  <si>
    <t>Notes</t>
  </si>
  <si>
    <t>Each CENRO will have one Patrol Plan per quarter</t>
  </si>
  <si>
    <t>Week 1</t>
  </si>
  <si>
    <t>Week</t>
  </si>
  <si>
    <t>Month</t>
  </si>
  <si>
    <t>Target patrol distance (km)</t>
  </si>
  <si>
    <t>Target distance (km)</t>
  </si>
  <si>
    <t>Team (indicate number)</t>
  </si>
  <si>
    <t>Patrol map</t>
  </si>
  <si>
    <t>Types of patrols: threats focused and indicator species-focused</t>
  </si>
  <si>
    <t>Indicate in the map the planned routes</t>
  </si>
  <si>
    <t>Present in this workshop (yes or no?)</t>
  </si>
  <si>
    <t>Target threats to be recorded and addressed in the patrol sector</t>
  </si>
  <si>
    <t>Target indicator species</t>
  </si>
  <si>
    <t>Given allowance by LGU? (yes or no?)</t>
  </si>
  <si>
    <t>Name of community volunteer patrollers who will join regular patrolling</t>
  </si>
  <si>
    <t>Week 2</t>
  </si>
  <si>
    <t>Week 3</t>
  </si>
  <si>
    <t>Week 4</t>
  </si>
  <si>
    <t>Total</t>
  </si>
  <si>
    <t>Threats focused</t>
  </si>
  <si>
    <t>Schedule of patrols, teams and routes assignment for the period</t>
  </si>
  <si>
    <t>Include names of all forest rangers but indicate those presnet in the workshop in column D</t>
  </si>
  <si>
    <t>Size of natural forest area (ha):</t>
  </si>
  <si>
    <t>Approximate area of natural forest in the target area to be covered within period (ha)</t>
  </si>
  <si>
    <t>Activity/Type of patrol (threats focused or indicator species-focused, or coordination/response)</t>
  </si>
  <si>
    <t>Legend</t>
  </si>
  <si>
    <t>Insert circles in the targeted patrol area for the entire planning period (quarter) for each team</t>
  </si>
  <si>
    <t>Note</t>
  </si>
  <si>
    <t>Do this later if you do not know the names of volunteer forest guards</t>
  </si>
  <si>
    <t>Sector assignment</t>
  </si>
  <si>
    <t>Team leader</t>
  </si>
  <si>
    <t>Recorder</t>
  </si>
  <si>
    <t>Things to consider when identifying sectors:</t>
  </si>
  <si>
    <t>Conservation objectives and targets in the Forest Conservation Area Plan</t>
  </si>
  <si>
    <t>Number of teams that can be formed</t>
  </si>
  <si>
    <t xml:space="preserve">Patrol sectors </t>
  </si>
  <si>
    <t>Specific routes (name sector number and specific sitio or barangay and municipality)</t>
  </si>
  <si>
    <t>Names of patrollers and expertise</t>
  </si>
  <si>
    <t>Names of volunteer patrollers</t>
  </si>
  <si>
    <t>Patrol sectors</t>
  </si>
  <si>
    <t xml:space="preserve">Insert indicative squares/rectangels in the targeted patrol sectors </t>
  </si>
  <si>
    <t xml:space="preserve">Fill in target patrol distance, target baranggays and approximate area to be covered within the planning period </t>
  </si>
  <si>
    <t>once patrol routes and schedule have been completed</t>
  </si>
  <si>
    <t>Locations of forest loss, forest degradation and forest enhancement (see map 1)</t>
  </si>
  <si>
    <t>Put an x after the name of the team leader and recorder once the teams have been formed</t>
  </si>
  <si>
    <t>Consult map2 when doing this</t>
  </si>
  <si>
    <t>Include names of all forest rangers but indicate those present in the workshop in column D</t>
  </si>
  <si>
    <t>Threats monitoring</t>
  </si>
  <si>
    <t>Name of forest rangers, other DENR staff and volunteers who will conduct regular patrolling</t>
  </si>
  <si>
    <t>Patrolling includes preparatory activities such as coordinating with LGUs and other authorities, data syncing, preparing for responses</t>
  </si>
  <si>
    <t>If there are less than five teams, erase the extra number of teams in the matrix</t>
  </si>
  <si>
    <t>Position (FR, FT, Forester)</t>
  </si>
  <si>
    <t>Employment status (JO, permanent)</t>
  </si>
  <si>
    <t>Qualified to conduct patrolling</t>
  </si>
  <si>
    <t>No</t>
  </si>
  <si>
    <t>Yes</t>
  </si>
  <si>
    <t>Qualified?</t>
  </si>
  <si>
    <t>Present in workshop</t>
  </si>
  <si>
    <t>Office</t>
  </si>
  <si>
    <t>DENR</t>
  </si>
  <si>
    <t>Vol</t>
  </si>
  <si>
    <t>Add more rows between DENR and Vols if needed</t>
  </si>
  <si>
    <t>TAJON, JAMES S.</t>
  </si>
  <si>
    <t>JARDIN, ENRIQUE G.</t>
  </si>
  <si>
    <t>YAQUITIN, ROGELIO B.</t>
  </si>
  <si>
    <t xml:space="preserve">GABAYAN, ARMANDO R. </t>
  </si>
  <si>
    <t>PADRONES, CHRISTOPHER T.</t>
  </si>
  <si>
    <t>PERMANENT</t>
  </si>
  <si>
    <t>FR</t>
  </si>
  <si>
    <t>TREE MARKER</t>
  </si>
  <si>
    <t>Threats monitoring/Indicator species monitoring</t>
  </si>
  <si>
    <t xml:space="preserve">Threats monitoring </t>
  </si>
  <si>
    <t>POBLACION -  BARANGAY TINITIAN, ROXAS, PALAWAN</t>
  </si>
  <si>
    <t>POBLACION - BARANGAY BAGONG BAYAN, ROXAS, PALAWAN</t>
  </si>
  <si>
    <t>ARACELI AND DUMARAN, PALAWAN</t>
  </si>
  <si>
    <t>SAN VICENTE, PALAWAN</t>
  </si>
  <si>
    <t>Kaingin, illegal cutting of trees, charcoal making, girdling of mangroves, conversion of mangrove area to fish ponds</t>
  </si>
  <si>
    <t>Sector 1: So. Matalangao, Brgy. Abaraoan, Roxas</t>
  </si>
  <si>
    <t>Sector 2: So.Maraibo, Brgy. Antonino, Roxas</t>
  </si>
  <si>
    <t>Sector 3: So. Pamuayan, Brgy. Port Barton, San Vicente</t>
  </si>
  <si>
    <t>Sector 1: So. Little Caramay, Brgy. Magara, Roxas</t>
  </si>
  <si>
    <t>Sector 3: So. Decala, Brgy. Caruray, San Vicente</t>
  </si>
  <si>
    <t>Sector 2: So. Maragok, Brgy. Antonino, Roxas</t>
  </si>
  <si>
    <t>Sector 4: So. Lumiliba, Brgy. Capayas, Dumaran</t>
  </si>
  <si>
    <t>Sector 1: So. Upper Marirong, Brgy. Nicanor Zabala, Roxas</t>
  </si>
  <si>
    <t>Sector 2: So. Stockpile, Brgy. Dumarao, Roxas</t>
  </si>
  <si>
    <t>Sector 3: So. JMP, Brgy. Alimanguan, San Vicente</t>
  </si>
  <si>
    <t>Sector 1: So. Bayugon, Brgy. Tinitian, Roxas</t>
  </si>
  <si>
    <t>Sector 2: So. Subingao, Brgy. Dumarao, Roxas</t>
  </si>
  <si>
    <t>Sector 4: So. Centro, Brgy. Magsaysay, Dumaran</t>
  </si>
  <si>
    <t>Sector 3: So. Tagpis and Bokbok, Brgy. San Isidro, San Vicente</t>
  </si>
  <si>
    <t>Sector 4: So. Malaking Patag, Brgy. Sta. Maria, Dumaran</t>
  </si>
  <si>
    <t>Sector 2: So. Maraibo, Brgy. Antonino, Roxas</t>
  </si>
  <si>
    <t>1. Reduce forest degradation by 25 % within the next 10 years</t>
  </si>
  <si>
    <t>1. Reduce forest loss/ deforestation by 25 % within the next 10 years</t>
  </si>
  <si>
    <t>3. Zero or no expansion of existing kaingin farm starting 2016</t>
  </si>
  <si>
    <t>Patrol Plan for the Natural Forest in CENRO Roxas, Palawan</t>
  </si>
  <si>
    <t>135,681 ha</t>
  </si>
  <si>
    <t>6,784 ha</t>
  </si>
  <si>
    <t>PHILIPPINE PANGULING;
SQUIRREL;
PALAWAN PEACOCK PEASANT;
JUGNLE FOWL;
WILD BOAR;
TABON BIRD;
PHILIPPINE MACAQUE</t>
  </si>
  <si>
    <t>KATALA;
FRESH WATER TURTLE;
PHILIPPINE PANGULING;
SQUIRREL;
PALAWAN PEACOCK PEASANT;
JUGNLE FOWL;
WILD BOAR;
TABON BIRD;
PHILIPPINE MACAQUE</t>
  </si>
  <si>
    <t>ORTEGA, MARK ANTHONY G.</t>
  </si>
  <si>
    <t>MERCADER, ROY T.</t>
  </si>
  <si>
    <t>FT II</t>
  </si>
  <si>
    <t>BACALLA, LEMUEL L.</t>
  </si>
  <si>
    <t>MARQUEZ, MARCO ANGELO M.</t>
  </si>
  <si>
    <t>RABANG, CHARLIE A.</t>
  </si>
  <si>
    <t>add more rows as needed</t>
  </si>
  <si>
    <t>Sector 4: So. Manggahan, Brgy. Tanataon, Dumaran</t>
  </si>
  <si>
    <t>Brgy. Abaroan, Antonino, Magara, Nicanor Zabala, Dumarao, and Tinitian in Roxas; Brgy. Port Barton, Caruray, Alimanguan, San Isidro in San Vicente; Brgy. Tanatanaon, Capayas and Sta. Maria in Dumaran</t>
  </si>
  <si>
    <t>Sector 2: So. Maragoc, Brgy. Antonino, Roxas</t>
  </si>
  <si>
    <t>MADURO, ALVIN U.</t>
  </si>
  <si>
    <t>SOTOZA, MARKWILLIAMS R.</t>
  </si>
  <si>
    <t>TABANGAY, ALONSO A.</t>
  </si>
  <si>
    <t>LLANIGUEZ, ROMMEL ALLAN</t>
  </si>
  <si>
    <t>Target Barangays and Municipalities to be covered within the period</t>
  </si>
  <si>
    <t>162.8 per quarter</t>
  </si>
  <si>
    <t>Sector 3: So. Kawakayan, Brgy. New Canipo, San Vicente</t>
  </si>
  <si>
    <t>Sector 2: So. Durian, Brgy. Mendoza, Roxas</t>
  </si>
  <si>
    <t>Sector 4: So. Centro , Brgy. Magsaysay, Dumaran</t>
  </si>
  <si>
    <t>GIGANTO, RYAN P.</t>
  </si>
  <si>
    <t>MABITASAN, RONNIE JAN IAN B.</t>
  </si>
  <si>
    <t>KATALA;
PHILIPPINE PANGULING;
SQUIRREL;
PALAWAN PEACOCK PEASANT;
JUNGLE FOWL;
WILD BOAR;
TABON BIRD;
PHILIPPINE MACAQUE</t>
  </si>
  <si>
    <t>SADDIN, MERMA J.</t>
  </si>
  <si>
    <t>MANLIGUEZ, JETER E.</t>
  </si>
  <si>
    <t>AQUINO, JOVEN B.</t>
  </si>
  <si>
    <t>FPO</t>
  </si>
  <si>
    <t xml:space="preserve">SEÑO, JERICK RON </t>
  </si>
  <si>
    <t>FALLARCUNA, JESS MARK</t>
  </si>
  <si>
    <r>
      <t>Diogenes A. Esquillo, Chief,</t>
    </r>
    <r>
      <rPr>
        <sz val="11"/>
        <color theme="1"/>
        <rFont val="Calibri"/>
        <family val="2"/>
        <scheme val="minor"/>
      </rPr>
      <t xml:space="preserve"> Monitoring Enforcement Section</t>
    </r>
  </si>
  <si>
    <t>3RD Quarter C.Y. 2023</t>
  </si>
  <si>
    <t>MICHAEL VALDEZ</t>
  </si>
  <si>
    <t>JO</t>
  </si>
  <si>
    <t>VALDEZ, MICHAEL</t>
  </si>
  <si>
    <t>JULY</t>
  </si>
  <si>
    <t>AUGUST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</si>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</sst>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2E74B5"/>
      <name val="Calibri Light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25">
    <xf numFmtId="0" fontId="0" fillId="0" borderId="0" xfId="0"/>
    <xf numFmtId="0" fontId="18" fillId="0" borderId="0" xfId="0" applyFont="1"/>
    <xf numFmtId="0" fontId="0" fillId="0" borderId="1" xfId="0" applyBorder="1"/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3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24" fillId="0" borderId="0" xfId="0" applyFont="1"/>
    <xf numFmtId="0" fontId="20" fillId="3" borderId="1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top" wrapText="1"/>
    </xf>
    <xf numFmtId="0" fontId="24" fillId="2" borderId="0" xfId="0" applyFont="1" applyFill="1"/>
    <xf numFmtId="0" fontId="0" fillId="0" borderId="0" xfId="0" applyAlignment="1">
      <alignment vertical="top"/>
    </xf>
    <xf numFmtId="0" fontId="24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43" fontId="18" fillId="0" borderId="1" xfId="1" applyFont="1" applyBorder="1" applyAlignment="1">
      <alignment horizontal="center" vertical="center" wrapText="1"/>
    </xf>
    <xf numFmtId="37" fontId="18" fillId="0" borderId="1" xfId="1" applyNumberFormat="1" applyFont="1" applyBorder="1" applyAlignment="1" applyProtection="1">
      <alignment horizontal="center" vertical="top"/>
      <protection locked="0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18" fillId="0" borderId="0" xfId="0" applyFont="1" applyAlignment="1">
      <alignment vertical="top"/>
    </xf>
    <xf numFmtId="0" fontId="18" fillId="4" borderId="1" xfId="0" applyFont="1" applyFill="1" applyBorder="1" applyAlignment="1">
      <alignment vertical="top"/>
    </xf>
    <xf numFmtId="0" fontId="18" fillId="4" borderId="1" xfId="0" applyFont="1" applyFill="1" applyBorder="1" applyAlignment="1">
      <alignment horizontal="center" vertical="top"/>
    </xf>
    <xf numFmtId="0" fontId="18" fillId="4" borderId="1" xfId="0" applyFont="1" applyFill="1" applyBorder="1" applyAlignment="1">
      <alignment vertical="top" wrapText="1"/>
    </xf>
    <xf numFmtId="2" fontId="18" fillId="4" borderId="1" xfId="0" applyNumberFormat="1" applyFont="1" applyFill="1" applyBorder="1" applyAlignment="1">
      <alignment horizontal="center" vertical="top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2" fontId="20" fillId="4" borderId="0" xfId="0" applyNumberFormat="1" applyFont="1" applyFill="1" applyAlignment="1">
      <alignment horizontal="center" vertical="center"/>
    </xf>
    <xf numFmtId="0" fontId="20" fillId="3" borderId="1" xfId="0" applyFont="1" applyFill="1" applyBorder="1" applyAlignment="1">
      <alignment vertical="top"/>
    </xf>
    <xf numFmtId="0" fontId="24" fillId="0" borderId="0" xfId="0" applyFont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18" fillId="5" borderId="1" xfId="0" applyFont="1" applyFill="1" applyBorder="1" applyAlignment="1">
      <alignment vertical="top"/>
    </xf>
    <xf numFmtId="0" fontId="18" fillId="5" borderId="1" xfId="0" applyFont="1" applyFill="1" applyBorder="1" applyAlignment="1">
      <alignment horizontal="center" vertical="top"/>
    </xf>
    <xf numFmtId="0" fontId="18" fillId="5" borderId="1" xfId="0" applyFont="1" applyFill="1" applyBorder="1" applyAlignment="1">
      <alignment vertical="top" wrapText="1"/>
    </xf>
    <xf numFmtId="2" fontId="18" fillId="5" borderId="1" xfId="0" applyNumberFormat="1" applyFont="1" applyFill="1" applyBorder="1" applyAlignment="1">
      <alignment horizontal="center" vertical="top"/>
    </xf>
    <xf numFmtId="0" fontId="25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6" fillId="4" borderId="1" xfId="0" applyFont="1" applyFill="1" applyBorder="1" applyAlignment="1">
      <alignment horizontal="left" vertical="center" wrapText="1"/>
    </xf>
    <xf numFmtId="43" fontId="26" fillId="4" borderId="1" xfId="1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/>
    </xf>
    <xf numFmtId="2" fontId="26" fillId="4" borderId="1" xfId="0" applyNumberFormat="1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2" fillId="0" borderId="8" xfId="0" applyFont="1" applyFill="1" applyBorder="1" applyAlignment="1">
      <alignment horizontal="left" vertical="center" wrapText="1"/>
    </xf>
    <xf numFmtId="0" fontId="0" fillId="0" borderId="0" xfId="0" applyBorder="1"/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0" fillId="2" borderId="1" xfId="0" applyFill="1" applyBorder="1"/>
    <xf numFmtId="0" fontId="11" fillId="2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8" fillId="5" borderId="1" xfId="0" applyFont="1" applyFill="1" applyBorder="1" applyAlignment="1">
      <alignment vertical="top"/>
    </xf>
    <xf numFmtId="0" fontId="8" fillId="4" borderId="1" xfId="0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top" wrapText="1"/>
    </xf>
    <xf numFmtId="0" fontId="20" fillId="3" borderId="5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43" fontId="1" fillId="0" borderId="1" xfId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42</xdr:row>
      <xdr:rowOff>30480</xdr:rowOff>
    </xdr:from>
    <xdr:to>
      <xdr:col>1</xdr:col>
      <xdr:colOff>480060</xdr:colOff>
      <xdr:row>42</xdr:row>
      <xdr:rowOff>175260</xdr:rowOff>
    </xdr:to>
    <xdr:sp macro="" textlink="">
      <xdr:nvSpPr>
        <xdr:cNvPr id="3" name="Rectangle 2"/>
        <xdr:cNvSpPr/>
      </xdr:nvSpPr>
      <xdr:spPr>
        <a:xfrm>
          <a:off x="929640" y="8359140"/>
          <a:ext cx="220980" cy="144780"/>
        </a:xfrm>
        <a:prstGeom prst="rect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251460</xdr:colOff>
      <xdr:row>43</xdr:row>
      <xdr:rowOff>38100</xdr:rowOff>
    </xdr:from>
    <xdr:to>
      <xdr:col>1</xdr:col>
      <xdr:colOff>472440</xdr:colOff>
      <xdr:row>43</xdr:row>
      <xdr:rowOff>182880</xdr:rowOff>
    </xdr:to>
    <xdr:sp macro="" textlink="">
      <xdr:nvSpPr>
        <xdr:cNvPr id="20" name="Rectangle 19"/>
        <xdr:cNvSpPr/>
      </xdr:nvSpPr>
      <xdr:spPr>
        <a:xfrm>
          <a:off x="922020" y="8564880"/>
          <a:ext cx="220980" cy="144780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266700</xdr:colOff>
      <xdr:row>44</xdr:row>
      <xdr:rowOff>22860</xdr:rowOff>
    </xdr:from>
    <xdr:to>
      <xdr:col>1</xdr:col>
      <xdr:colOff>487680</xdr:colOff>
      <xdr:row>44</xdr:row>
      <xdr:rowOff>167640</xdr:rowOff>
    </xdr:to>
    <xdr:sp macro="" textlink="">
      <xdr:nvSpPr>
        <xdr:cNvPr id="21" name="Rectangle 20"/>
        <xdr:cNvSpPr/>
      </xdr:nvSpPr>
      <xdr:spPr>
        <a:xfrm>
          <a:off x="937260" y="8747760"/>
          <a:ext cx="220980" cy="14478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243840</xdr:colOff>
      <xdr:row>45</xdr:row>
      <xdr:rowOff>30480</xdr:rowOff>
    </xdr:from>
    <xdr:to>
      <xdr:col>1</xdr:col>
      <xdr:colOff>464820</xdr:colOff>
      <xdr:row>45</xdr:row>
      <xdr:rowOff>175260</xdr:rowOff>
    </xdr:to>
    <xdr:sp macro="" textlink="">
      <xdr:nvSpPr>
        <xdr:cNvPr id="22" name="Rectangle 21"/>
        <xdr:cNvSpPr/>
      </xdr:nvSpPr>
      <xdr:spPr>
        <a:xfrm>
          <a:off x="914400" y="8953500"/>
          <a:ext cx="220980" cy="144780"/>
        </a:xfrm>
        <a:prstGeom prst="rect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502920</xdr:colOff>
      <xdr:row>22</xdr:row>
      <xdr:rowOff>30480</xdr:rowOff>
    </xdr:from>
    <xdr:to>
      <xdr:col>2</xdr:col>
      <xdr:colOff>243840</xdr:colOff>
      <xdr:row>25</xdr:row>
      <xdr:rowOff>68580</xdr:rowOff>
    </xdr:to>
    <xdr:sp macro="" textlink="">
      <xdr:nvSpPr>
        <xdr:cNvPr id="24" name="Rectangle 23"/>
        <xdr:cNvSpPr/>
      </xdr:nvSpPr>
      <xdr:spPr>
        <a:xfrm>
          <a:off x="502920" y="4396740"/>
          <a:ext cx="1082040" cy="632460"/>
        </a:xfrm>
        <a:prstGeom prst="rect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601980</xdr:colOff>
      <xdr:row>24</xdr:row>
      <xdr:rowOff>114300</xdr:rowOff>
    </xdr:from>
    <xdr:to>
      <xdr:col>3</xdr:col>
      <xdr:colOff>640080</xdr:colOff>
      <xdr:row>27</xdr:row>
      <xdr:rowOff>182880</xdr:rowOff>
    </xdr:to>
    <xdr:sp macro="" textlink="">
      <xdr:nvSpPr>
        <xdr:cNvPr id="25" name="Rectangle 24"/>
        <xdr:cNvSpPr/>
      </xdr:nvSpPr>
      <xdr:spPr>
        <a:xfrm>
          <a:off x="1272540" y="4876800"/>
          <a:ext cx="1379220" cy="662940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289560</xdr:colOff>
      <xdr:row>19</xdr:row>
      <xdr:rowOff>182880</xdr:rowOff>
    </xdr:from>
    <xdr:to>
      <xdr:col>4</xdr:col>
      <xdr:colOff>579120</xdr:colOff>
      <xdr:row>24</xdr:row>
      <xdr:rowOff>99060</xdr:rowOff>
    </xdr:to>
    <xdr:sp macro="" textlink="">
      <xdr:nvSpPr>
        <xdr:cNvPr id="26" name="Rectangle 25"/>
        <xdr:cNvSpPr/>
      </xdr:nvSpPr>
      <xdr:spPr>
        <a:xfrm>
          <a:off x="1630680" y="3954780"/>
          <a:ext cx="1630680" cy="90678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594360</xdr:colOff>
      <xdr:row>17</xdr:row>
      <xdr:rowOff>152400</xdr:rowOff>
    </xdr:from>
    <xdr:to>
      <xdr:col>2</xdr:col>
      <xdr:colOff>525780</xdr:colOff>
      <xdr:row>21</xdr:row>
      <xdr:rowOff>190500</xdr:rowOff>
    </xdr:to>
    <xdr:sp macro="" textlink="">
      <xdr:nvSpPr>
        <xdr:cNvPr id="27" name="Rectangle 26"/>
        <xdr:cNvSpPr/>
      </xdr:nvSpPr>
      <xdr:spPr>
        <a:xfrm>
          <a:off x="594360" y="3528060"/>
          <a:ext cx="1272540" cy="830580"/>
        </a:xfrm>
        <a:prstGeom prst="rect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579120</xdr:colOff>
      <xdr:row>16</xdr:row>
      <xdr:rowOff>30480</xdr:rowOff>
    </xdr:from>
    <xdr:to>
      <xdr:col>4</xdr:col>
      <xdr:colOff>53340</xdr:colOff>
      <xdr:row>19</xdr:row>
      <xdr:rowOff>83820</xdr:rowOff>
    </xdr:to>
    <xdr:sp macro="" textlink="">
      <xdr:nvSpPr>
        <xdr:cNvPr id="28" name="Rectangle 27"/>
        <xdr:cNvSpPr/>
      </xdr:nvSpPr>
      <xdr:spPr>
        <a:xfrm>
          <a:off x="1920240" y="3208020"/>
          <a:ext cx="815340" cy="647700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137160</xdr:colOff>
      <xdr:row>40</xdr:row>
      <xdr:rowOff>190500</xdr:rowOff>
    </xdr:from>
    <xdr:to>
      <xdr:col>5</xdr:col>
      <xdr:colOff>68580</xdr:colOff>
      <xdr:row>42</xdr:row>
      <xdr:rowOff>106680</xdr:rowOff>
    </xdr:to>
    <xdr:sp macro="" textlink="">
      <xdr:nvSpPr>
        <xdr:cNvPr id="4" name="Freeform 3"/>
        <xdr:cNvSpPr/>
      </xdr:nvSpPr>
      <xdr:spPr>
        <a:xfrm>
          <a:off x="2148840" y="8122920"/>
          <a:ext cx="1272540" cy="31242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167640</xdr:colOff>
      <xdr:row>42</xdr:row>
      <xdr:rowOff>45720</xdr:rowOff>
    </xdr:from>
    <xdr:to>
      <xdr:col>5</xdr:col>
      <xdr:colOff>99060</xdr:colOff>
      <xdr:row>43</xdr:row>
      <xdr:rowOff>160020</xdr:rowOff>
    </xdr:to>
    <xdr:sp macro="" textlink="">
      <xdr:nvSpPr>
        <xdr:cNvPr id="14" name="Freeform 13"/>
        <xdr:cNvSpPr/>
      </xdr:nvSpPr>
      <xdr:spPr>
        <a:xfrm>
          <a:off x="2179320" y="8374380"/>
          <a:ext cx="1272540" cy="31242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160020</xdr:colOff>
      <xdr:row>43</xdr:row>
      <xdr:rowOff>91440</xdr:rowOff>
    </xdr:from>
    <xdr:to>
      <xdr:col>5</xdr:col>
      <xdr:colOff>91440</xdr:colOff>
      <xdr:row>45</xdr:row>
      <xdr:rowOff>7620</xdr:rowOff>
    </xdr:to>
    <xdr:sp macro="" textlink="">
      <xdr:nvSpPr>
        <xdr:cNvPr id="15" name="Freeform 14"/>
        <xdr:cNvSpPr/>
      </xdr:nvSpPr>
      <xdr:spPr>
        <a:xfrm>
          <a:off x="2171700" y="8618220"/>
          <a:ext cx="1272540" cy="31242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175260</xdr:colOff>
      <xdr:row>44</xdr:row>
      <xdr:rowOff>106680</xdr:rowOff>
    </xdr:from>
    <xdr:to>
      <xdr:col>5</xdr:col>
      <xdr:colOff>106680</xdr:colOff>
      <xdr:row>46</xdr:row>
      <xdr:rowOff>22860</xdr:rowOff>
    </xdr:to>
    <xdr:sp macro="" textlink="">
      <xdr:nvSpPr>
        <xdr:cNvPr id="16" name="Freeform 15"/>
        <xdr:cNvSpPr/>
      </xdr:nvSpPr>
      <xdr:spPr>
        <a:xfrm>
          <a:off x="2186940" y="8831580"/>
          <a:ext cx="1272540" cy="31242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 editAs="oneCell">
    <xdr:from>
      <xdr:col>0</xdr:col>
      <xdr:colOff>0</xdr:colOff>
      <xdr:row>3</xdr:row>
      <xdr:rowOff>0</xdr:rowOff>
    </xdr:from>
    <xdr:to>
      <xdr:col>13</xdr:col>
      <xdr:colOff>314324</xdr:colOff>
      <xdr:row>32</xdr:row>
      <xdr:rowOff>123825</xdr:rowOff>
    </xdr:to>
    <xdr:pic>
      <xdr:nvPicPr>
        <xdr:cNvPr id="18" name="Picture 17" descr="C:\Users\Lenovo\Desktop\2016-09-27 Lawin System (Palawan)\Patrol Plan Template\Forest CA Maps and Stats\2016-09-26 CENRO Roxas Forest CA Map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4157"/>
          <a:ext cx="9229724" cy="596401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47625</xdr:colOff>
      <xdr:row>19</xdr:row>
      <xdr:rowOff>47625</xdr:rowOff>
    </xdr:from>
    <xdr:to>
      <xdr:col>4</xdr:col>
      <xdr:colOff>514350</xdr:colOff>
      <xdr:row>25</xdr:row>
      <xdr:rowOff>38100</xdr:rowOff>
    </xdr:to>
    <xdr:sp macro="" textlink="">
      <xdr:nvSpPr>
        <xdr:cNvPr id="5" name="Freeform 4"/>
        <xdr:cNvSpPr/>
      </xdr:nvSpPr>
      <xdr:spPr>
        <a:xfrm>
          <a:off x="733425" y="3838575"/>
          <a:ext cx="2524125" cy="1190625"/>
        </a:xfrm>
        <a:custGeom>
          <a:avLst/>
          <a:gdLst>
            <a:gd name="connsiteX0" fmla="*/ 0 w 2524125"/>
            <a:gd name="connsiteY0" fmla="*/ 1190625 h 1190625"/>
            <a:gd name="connsiteX1" fmla="*/ 276225 w 2524125"/>
            <a:gd name="connsiteY1" fmla="*/ 1028700 h 1190625"/>
            <a:gd name="connsiteX2" fmla="*/ 333375 w 2524125"/>
            <a:gd name="connsiteY2" fmla="*/ 962025 h 1190625"/>
            <a:gd name="connsiteX3" fmla="*/ 371475 w 2524125"/>
            <a:gd name="connsiteY3" fmla="*/ 942975 h 1190625"/>
            <a:gd name="connsiteX4" fmla="*/ 419100 w 2524125"/>
            <a:gd name="connsiteY4" fmla="*/ 885825 h 1190625"/>
            <a:gd name="connsiteX5" fmla="*/ 504825 w 2524125"/>
            <a:gd name="connsiteY5" fmla="*/ 809625 h 1190625"/>
            <a:gd name="connsiteX6" fmla="*/ 561975 w 2524125"/>
            <a:gd name="connsiteY6" fmla="*/ 752475 h 1190625"/>
            <a:gd name="connsiteX7" fmla="*/ 619125 w 2524125"/>
            <a:gd name="connsiteY7" fmla="*/ 695325 h 1190625"/>
            <a:gd name="connsiteX8" fmla="*/ 723900 w 2524125"/>
            <a:gd name="connsiteY8" fmla="*/ 628650 h 1190625"/>
            <a:gd name="connsiteX9" fmla="*/ 762000 w 2524125"/>
            <a:gd name="connsiteY9" fmla="*/ 600075 h 1190625"/>
            <a:gd name="connsiteX10" fmla="*/ 828675 w 2524125"/>
            <a:gd name="connsiteY10" fmla="*/ 561975 h 1190625"/>
            <a:gd name="connsiteX11" fmla="*/ 933450 w 2524125"/>
            <a:gd name="connsiteY11" fmla="*/ 438150 h 1190625"/>
            <a:gd name="connsiteX12" fmla="*/ 1019175 w 2524125"/>
            <a:gd name="connsiteY12" fmla="*/ 381000 h 1190625"/>
            <a:gd name="connsiteX13" fmla="*/ 1047750 w 2524125"/>
            <a:gd name="connsiteY13" fmla="*/ 371475 h 1190625"/>
            <a:gd name="connsiteX14" fmla="*/ 1123950 w 2524125"/>
            <a:gd name="connsiteY14" fmla="*/ 352425 h 1190625"/>
            <a:gd name="connsiteX15" fmla="*/ 1152525 w 2524125"/>
            <a:gd name="connsiteY15" fmla="*/ 333375 h 1190625"/>
            <a:gd name="connsiteX16" fmla="*/ 1266825 w 2524125"/>
            <a:gd name="connsiteY16" fmla="*/ 209550 h 1190625"/>
            <a:gd name="connsiteX17" fmla="*/ 1343025 w 2524125"/>
            <a:gd name="connsiteY17" fmla="*/ 104775 h 1190625"/>
            <a:gd name="connsiteX18" fmla="*/ 1352550 w 2524125"/>
            <a:gd name="connsiteY18" fmla="*/ 76200 h 1190625"/>
            <a:gd name="connsiteX19" fmla="*/ 1333500 w 2524125"/>
            <a:gd name="connsiteY19" fmla="*/ 104775 h 1190625"/>
            <a:gd name="connsiteX20" fmla="*/ 1362075 w 2524125"/>
            <a:gd name="connsiteY20" fmla="*/ 76200 h 1190625"/>
            <a:gd name="connsiteX21" fmla="*/ 1390650 w 2524125"/>
            <a:gd name="connsiteY21" fmla="*/ 66675 h 1190625"/>
            <a:gd name="connsiteX22" fmla="*/ 1419225 w 2524125"/>
            <a:gd name="connsiteY22" fmla="*/ 47625 h 1190625"/>
            <a:gd name="connsiteX23" fmla="*/ 1428750 w 2524125"/>
            <a:gd name="connsiteY23" fmla="*/ 19050 h 1190625"/>
            <a:gd name="connsiteX24" fmla="*/ 1485900 w 2524125"/>
            <a:gd name="connsiteY24" fmla="*/ 0 h 1190625"/>
            <a:gd name="connsiteX25" fmla="*/ 1543050 w 2524125"/>
            <a:gd name="connsiteY25" fmla="*/ 9525 h 1190625"/>
            <a:gd name="connsiteX26" fmla="*/ 1571625 w 2524125"/>
            <a:gd name="connsiteY26" fmla="*/ 38100 h 1190625"/>
            <a:gd name="connsiteX27" fmla="*/ 1638300 w 2524125"/>
            <a:gd name="connsiteY27" fmla="*/ 123825 h 1190625"/>
            <a:gd name="connsiteX28" fmla="*/ 1657350 w 2524125"/>
            <a:gd name="connsiteY28" fmla="*/ 180975 h 1190625"/>
            <a:gd name="connsiteX29" fmla="*/ 1714500 w 2524125"/>
            <a:gd name="connsiteY29" fmla="*/ 238125 h 1190625"/>
            <a:gd name="connsiteX30" fmla="*/ 1771650 w 2524125"/>
            <a:gd name="connsiteY30" fmla="*/ 285750 h 1190625"/>
            <a:gd name="connsiteX31" fmla="*/ 1790700 w 2524125"/>
            <a:gd name="connsiteY31" fmla="*/ 314325 h 1190625"/>
            <a:gd name="connsiteX32" fmla="*/ 1809750 w 2524125"/>
            <a:gd name="connsiteY32" fmla="*/ 352425 h 1190625"/>
            <a:gd name="connsiteX33" fmla="*/ 1838325 w 2524125"/>
            <a:gd name="connsiteY33" fmla="*/ 381000 h 1190625"/>
            <a:gd name="connsiteX34" fmla="*/ 1857375 w 2524125"/>
            <a:gd name="connsiteY34" fmla="*/ 419100 h 1190625"/>
            <a:gd name="connsiteX35" fmla="*/ 1885950 w 2524125"/>
            <a:gd name="connsiteY35" fmla="*/ 447675 h 1190625"/>
            <a:gd name="connsiteX36" fmla="*/ 1914525 w 2524125"/>
            <a:gd name="connsiteY36" fmla="*/ 485775 h 1190625"/>
            <a:gd name="connsiteX37" fmla="*/ 1971675 w 2524125"/>
            <a:gd name="connsiteY37" fmla="*/ 542925 h 1190625"/>
            <a:gd name="connsiteX38" fmla="*/ 2028825 w 2524125"/>
            <a:gd name="connsiteY38" fmla="*/ 600075 h 1190625"/>
            <a:gd name="connsiteX39" fmla="*/ 2085975 w 2524125"/>
            <a:gd name="connsiteY39" fmla="*/ 647700 h 1190625"/>
            <a:gd name="connsiteX40" fmla="*/ 2114550 w 2524125"/>
            <a:gd name="connsiteY40" fmla="*/ 685800 h 1190625"/>
            <a:gd name="connsiteX41" fmla="*/ 2181225 w 2524125"/>
            <a:gd name="connsiteY41" fmla="*/ 771525 h 1190625"/>
            <a:gd name="connsiteX42" fmla="*/ 2247900 w 2524125"/>
            <a:gd name="connsiteY42" fmla="*/ 828675 h 1190625"/>
            <a:gd name="connsiteX43" fmla="*/ 2276475 w 2524125"/>
            <a:gd name="connsiteY43" fmla="*/ 857250 h 1190625"/>
            <a:gd name="connsiteX44" fmla="*/ 2333625 w 2524125"/>
            <a:gd name="connsiteY44" fmla="*/ 895350 h 1190625"/>
            <a:gd name="connsiteX45" fmla="*/ 2390775 w 2524125"/>
            <a:gd name="connsiteY45" fmla="*/ 933450 h 1190625"/>
            <a:gd name="connsiteX46" fmla="*/ 2438400 w 2524125"/>
            <a:gd name="connsiteY46" fmla="*/ 990600 h 1190625"/>
            <a:gd name="connsiteX47" fmla="*/ 2505075 w 2524125"/>
            <a:gd name="connsiteY47" fmla="*/ 1047750 h 1190625"/>
            <a:gd name="connsiteX48" fmla="*/ 2524125 w 2524125"/>
            <a:gd name="connsiteY48" fmla="*/ 1076325 h 1190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</a:cxnLst>
          <a:rect l="l" t="t" r="r" b="b"/>
          <a:pathLst>
            <a:path w="2524125" h="1190625">
              <a:moveTo>
                <a:pt x="0" y="1190625"/>
              </a:moveTo>
              <a:cubicBezTo>
                <a:pt x="131420" y="1096754"/>
                <a:pt x="42698" y="1156079"/>
                <a:pt x="276225" y="1028700"/>
              </a:cubicBezTo>
              <a:cubicBezTo>
                <a:pt x="354893" y="985790"/>
                <a:pt x="283665" y="1003450"/>
                <a:pt x="333375" y="962025"/>
              </a:cubicBezTo>
              <a:cubicBezTo>
                <a:pt x="344283" y="952935"/>
                <a:pt x="358775" y="949325"/>
                <a:pt x="371475" y="942975"/>
              </a:cubicBezTo>
              <a:cubicBezTo>
                <a:pt x="405664" y="874597"/>
                <a:pt x="370633" y="928907"/>
                <a:pt x="419100" y="885825"/>
              </a:cubicBezTo>
              <a:cubicBezTo>
                <a:pt x="516967" y="798832"/>
                <a:pt x="439972" y="852860"/>
                <a:pt x="504825" y="809625"/>
              </a:cubicBezTo>
              <a:cubicBezTo>
                <a:pt x="569240" y="723738"/>
                <a:pt x="499299" y="808187"/>
                <a:pt x="561975" y="752475"/>
              </a:cubicBezTo>
              <a:cubicBezTo>
                <a:pt x="582111" y="734577"/>
                <a:pt x="596396" y="709789"/>
                <a:pt x="619125" y="695325"/>
              </a:cubicBezTo>
              <a:cubicBezTo>
                <a:pt x="654050" y="673100"/>
                <a:pt x="690782" y="653488"/>
                <a:pt x="723900" y="628650"/>
              </a:cubicBezTo>
              <a:cubicBezTo>
                <a:pt x="736600" y="619125"/>
                <a:pt x="748607" y="608598"/>
                <a:pt x="762000" y="600075"/>
              </a:cubicBezTo>
              <a:cubicBezTo>
                <a:pt x="783596" y="586332"/>
                <a:pt x="806450" y="574675"/>
                <a:pt x="828675" y="561975"/>
              </a:cubicBezTo>
              <a:cubicBezTo>
                <a:pt x="853512" y="530042"/>
                <a:pt x="895981" y="468125"/>
                <a:pt x="933450" y="438150"/>
              </a:cubicBezTo>
              <a:lnTo>
                <a:pt x="1019175" y="381000"/>
              </a:lnTo>
              <a:cubicBezTo>
                <a:pt x="1027529" y="375431"/>
                <a:pt x="1038010" y="373910"/>
                <a:pt x="1047750" y="371475"/>
              </a:cubicBezTo>
              <a:lnTo>
                <a:pt x="1123950" y="352425"/>
              </a:lnTo>
              <a:cubicBezTo>
                <a:pt x="1133475" y="346075"/>
                <a:pt x="1143910" y="340913"/>
                <a:pt x="1152525" y="333375"/>
              </a:cubicBezTo>
              <a:cubicBezTo>
                <a:pt x="1181999" y="307585"/>
                <a:pt x="1248530" y="233943"/>
                <a:pt x="1266825" y="209550"/>
              </a:cubicBezTo>
              <a:cubicBezTo>
                <a:pt x="1365401" y="78116"/>
                <a:pt x="1273567" y="174233"/>
                <a:pt x="1343025" y="104775"/>
              </a:cubicBezTo>
              <a:cubicBezTo>
                <a:pt x="1346200" y="95250"/>
                <a:pt x="1362590" y="76200"/>
                <a:pt x="1352550" y="76200"/>
              </a:cubicBezTo>
              <a:cubicBezTo>
                <a:pt x="1341102" y="76200"/>
                <a:pt x="1322052" y="104775"/>
                <a:pt x="1333500" y="104775"/>
              </a:cubicBezTo>
              <a:cubicBezTo>
                <a:pt x="1346970" y="104775"/>
                <a:pt x="1350867" y="83672"/>
                <a:pt x="1362075" y="76200"/>
              </a:cubicBezTo>
              <a:cubicBezTo>
                <a:pt x="1370429" y="70631"/>
                <a:pt x="1381125" y="69850"/>
                <a:pt x="1390650" y="66675"/>
              </a:cubicBezTo>
              <a:cubicBezTo>
                <a:pt x="1400175" y="60325"/>
                <a:pt x="1412074" y="56564"/>
                <a:pt x="1419225" y="47625"/>
              </a:cubicBezTo>
              <a:cubicBezTo>
                <a:pt x="1425497" y="39785"/>
                <a:pt x="1420580" y="24886"/>
                <a:pt x="1428750" y="19050"/>
              </a:cubicBezTo>
              <a:cubicBezTo>
                <a:pt x="1445090" y="7378"/>
                <a:pt x="1485900" y="0"/>
                <a:pt x="1485900" y="0"/>
              </a:cubicBezTo>
              <a:cubicBezTo>
                <a:pt x="1504950" y="3175"/>
                <a:pt x="1525402" y="1681"/>
                <a:pt x="1543050" y="9525"/>
              </a:cubicBezTo>
              <a:cubicBezTo>
                <a:pt x="1555359" y="14996"/>
                <a:pt x="1563355" y="27467"/>
                <a:pt x="1571625" y="38100"/>
              </a:cubicBezTo>
              <a:cubicBezTo>
                <a:pt x="1651376" y="140637"/>
                <a:pt x="1573426" y="58951"/>
                <a:pt x="1638300" y="123825"/>
              </a:cubicBezTo>
              <a:cubicBezTo>
                <a:pt x="1644650" y="142875"/>
                <a:pt x="1645302" y="164911"/>
                <a:pt x="1657350" y="180975"/>
              </a:cubicBezTo>
              <a:cubicBezTo>
                <a:pt x="1712108" y="253986"/>
                <a:pt x="1658788" y="191699"/>
                <a:pt x="1714500" y="238125"/>
              </a:cubicBezTo>
              <a:cubicBezTo>
                <a:pt x="1787839" y="299241"/>
                <a:pt x="1700704" y="238452"/>
                <a:pt x="1771650" y="285750"/>
              </a:cubicBezTo>
              <a:cubicBezTo>
                <a:pt x="1778000" y="295275"/>
                <a:pt x="1785020" y="304386"/>
                <a:pt x="1790700" y="314325"/>
              </a:cubicBezTo>
              <a:cubicBezTo>
                <a:pt x="1797745" y="326653"/>
                <a:pt x="1801497" y="340871"/>
                <a:pt x="1809750" y="352425"/>
              </a:cubicBezTo>
              <a:cubicBezTo>
                <a:pt x="1817580" y="363386"/>
                <a:pt x="1830495" y="370039"/>
                <a:pt x="1838325" y="381000"/>
              </a:cubicBezTo>
              <a:cubicBezTo>
                <a:pt x="1846578" y="392554"/>
                <a:pt x="1849122" y="407546"/>
                <a:pt x="1857375" y="419100"/>
              </a:cubicBezTo>
              <a:cubicBezTo>
                <a:pt x="1865205" y="430061"/>
                <a:pt x="1877184" y="437448"/>
                <a:pt x="1885950" y="447675"/>
              </a:cubicBezTo>
              <a:cubicBezTo>
                <a:pt x="1896281" y="459728"/>
                <a:pt x="1903905" y="473975"/>
                <a:pt x="1914525" y="485775"/>
              </a:cubicBezTo>
              <a:cubicBezTo>
                <a:pt x="1932547" y="505800"/>
                <a:pt x="1952625" y="523875"/>
                <a:pt x="1971675" y="542925"/>
              </a:cubicBezTo>
              <a:lnTo>
                <a:pt x="2028825" y="600075"/>
              </a:lnTo>
              <a:cubicBezTo>
                <a:pt x="2117011" y="688261"/>
                <a:pt x="1992350" y="538471"/>
                <a:pt x="2085975" y="647700"/>
              </a:cubicBezTo>
              <a:cubicBezTo>
                <a:pt x="2096306" y="659753"/>
                <a:pt x="2104219" y="673747"/>
                <a:pt x="2114550" y="685800"/>
              </a:cubicBezTo>
              <a:cubicBezTo>
                <a:pt x="2181697" y="764138"/>
                <a:pt x="2097611" y="646103"/>
                <a:pt x="2181225" y="771525"/>
              </a:cubicBezTo>
              <a:cubicBezTo>
                <a:pt x="2196982" y="795160"/>
                <a:pt x="2227359" y="811069"/>
                <a:pt x="2247900" y="828675"/>
              </a:cubicBezTo>
              <a:cubicBezTo>
                <a:pt x="2258127" y="837441"/>
                <a:pt x="2265842" y="848980"/>
                <a:pt x="2276475" y="857250"/>
              </a:cubicBezTo>
              <a:cubicBezTo>
                <a:pt x="2294547" y="871306"/>
                <a:pt x="2314575" y="882650"/>
                <a:pt x="2333625" y="895350"/>
              </a:cubicBezTo>
              <a:lnTo>
                <a:pt x="2390775" y="933450"/>
              </a:lnTo>
              <a:cubicBezTo>
                <a:pt x="2423804" y="955469"/>
                <a:pt x="2414972" y="963267"/>
                <a:pt x="2438400" y="990600"/>
              </a:cubicBezTo>
              <a:cubicBezTo>
                <a:pt x="2469196" y="1026529"/>
                <a:pt x="2471370" y="1025280"/>
                <a:pt x="2505075" y="1047750"/>
              </a:cubicBezTo>
              <a:lnTo>
                <a:pt x="2524125" y="1076325"/>
              </a:lnTo>
            </a:path>
          </a:pathLst>
        </a:custGeom>
        <a:ln>
          <a:solidFill>
            <a:srgbClr val="00B0F0"/>
          </a:solidFill>
          <a:prstDash val="sysDas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175284</xdr:colOff>
      <xdr:row>14</xdr:row>
      <xdr:rowOff>152400</xdr:rowOff>
    </xdr:from>
    <xdr:to>
      <xdr:col>7</xdr:col>
      <xdr:colOff>422934</xdr:colOff>
      <xdr:row>22</xdr:row>
      <xdr:rowOff>57781</xdr:rowOff>
    </xdr:to>
    <xdr:sp macro="" textlink="">
      <xdr:nvSpPr>
        <xdr:cNvPr id="7" name="Freeform 6"/>
        <xdr:cNvSpPr/>
      </xdr:nvSpPr>
      <xdr:spPr>
        <a:xfrm>
          <a:off x="2216355" y="2923309"/>
          <a:ext cx="2969079" cy="1488758"/>
        </a:xfrm>
        <a:custGeom>
          <a:avLst/>
          <a:gdLst>
            <a:gd name="connsiteX0" fmla="*/ 0 w 2990850"/>
            <a:gd name="connsiteY0" fmla="*/ 866775 h 1505581"/>
            <a:gd name="connsiteX1" fmla="*/ 257175 w 2990850"/>
            <a:gd name="connsiteY1" fmla="*/ 685800 h 1505581"/>
            <a:gd name="connsiteX2" fmla="*/ 390525 w 2990850"/>
            <a:gd name="connsiteY2" fmla="*/ 600075 h 1505581"/>
            <a:gd name="connsiteX3" fmla="*/ 523875 w 2990850"/>
            <a:gd name="connsiteY3" fmla="*/ 504825 h 1505581"/>
            <a:gd name="connsiteX4" fmla="*/ 704850 w 2990850"/>
            <a:gd name="connsiteY4" fmla="*/ 400050 h 1505581"/>
            <a:gd name="connsiteX5" fmla="*/ 828675 w 2990850"/>
            <a:gd name="connsiteY5" fmla="*/ 342900 h 1505581"/>
            <a:gd name="connsiteX6" fmla="*/ 876300 w 2990850"/>
            <a:gd name="connsiteY6" fmla="*/ 285750 h 1505581"/>
            <a:gd name="connsiteX7" fmla="*/ 904875 w 2990850"/>
            <a:gd name="connsiteY7" fmla="*/ 266700 h 1505581"/>
            <a:gd name="connsiteX8" fmla="*/ 933450 w 2990850"/>
            <a:gd name="connsiteY8" fmla="*/ 238125 h 1505581"/>
            <a:gd name="connsiteX9" fmla="*/ 1009650 w 2990850"/>
            <a:gd name="connsiteY9" fmla="*/ 161925 h 1505581"/>
            <a:gd name="connsiteX10" fmla="*/ 1028700 w 2990850"/>
            <a:gd name="connsiteY10" fmla="*/ 133350 h 1505581"/>
            <a:gd name="connsiteX11" fmla="*/ 1038225 w 2990850"/>
            <a:gd name="connsiteY11" fmla="*/ 104775 h 1505581"/>
            <a:gd name="connsiteX12" fmla="*/ 1076325 w 2990850"/>
            <a:gd name="connsiteY12" fmla="*/ 66675 h 1505581"/>
            <a:gd name="connsiteX13" fmla="*/ 1143000 w 2990850"/>
            <a:gd name="connsiteY13" fmla="*/ 0 h 1505581"/>
            <a:gd name="connsiteX14" fmla="*/ 1162050 w 2990850"/>
            <a:gd name="connsiteY14" fmla="*/ 28575 h 1505581"/>
            <a:gd name="connsiteX15" fmla="*/ 1219200 w 2990850"/>
            <a:gd name="connsiteY15" fmla="*/ 47625 h 1505581"/>
            <a:gd name="connsiteX16" fmla="*/ 1304925 w 2990850"/>
            <a:gd name="connsiteY16" fmla="*/ 114300 h 1505581"/>
            <a:gd name="connsiteX17" fmla="*/ 1352550 w 2990850"/>
            <a:gd name="connsiteY17" fmla="*/ 171450 h 1505581"/>
            <a:gd name="connsiteX18" fmla="*/ 1390650 w 2990850"/>
            <a:gd name="connsiteY18" fmla="*/ 200025 h 1505581"/>
            <a:gd name="connsiteX19" fmla="*/ 1409700 w 2990850"/>
            <a:gd name="connsiteY19" fmla="*/ 228600 h 1505581"/>
            <a:gd name="connsiteX20" fmla="*/ 1438275 w 2990850"/>
            <a:gd name="connsiteY20" fmla="*/ 247650 h 1505581"/>
            <a:gd name="connsiteX21" fmla="*/ 1476375 w 2990850"/>
            <a:gd name="connsiteY21" fmla="*/ 285750 h 1505581"/>
            <a:gd name="connsiteX22" fmla="*/ 1504950 w 2990850"/>
            <a:gd name="connsiteY22" fmla="*/ 295275 h 1505581"/>
            <a:gd name="connsiteX23" fmla="*/ 1543050 w 2990850"/>
            <a:gd name="connsiteY23" fmla="*/ 314325 h 1505581"/>
            <a:gd name="connsiteX24" fmla="*/ 1647825 w 2990850"/>
            <a:gd name="connsiteY24" fmla="*/ 352425 h 1505581"/>
            <a:gd name="connsiteX25" fmla="*/ 1743075 w 2990850"/>
            <a:gd name="connsiteY25" fmla="*/ 419100 h 1505581"/>
            <a:gd name="connsiteX26" fmla="*/ 1771650 w 2990850"/>
            <a:gd name="connsiteY26" fmla="*/ 438150 h 1505581"/>
            <a:gd name="connsiteX27" fmla="*/ 1790700 w 2990850"/>
            <a:gd name="connsiteY27" fmla="*/ 466725 h 1505581"/>
            <a:gd name="connsiteX28" fmla="*/ 1847850 w 2990850"/>
            <a:gd name="connsiteY28" fmla="*/ 514350 h 1505581"/>
            <a:gd name="connsiteX29" fmla="*/ 1885950 w 2990850"/>
            <a:gd name="connsiteY29" fmla="*/ 581025 h 1505581"/>
            <a:gd name="connsiteX30" fmla="*/ 1971675 w 2990850"/>
            <a:gd name="connsiteY30" fmla="*/ 657225 h 1505581"/>
            <a:gd name="connsiteX31" fmla="*/ 2019300 w 2990850"/>
            <a:gd name="connsiteY31" fmla="*/ 723900 h 1505581"/>
            <a:gd name="connsiteX32" fmla="*/ 2076450 w 2990850"/>
            <a:gd name="connsiteY32" fmla="*/ 781050 h 1505581"/>
            <a:gd name="connsiteX33" fmla="*/ 2105025 w 2990850"/>
            <a:gd name="connsiteY33" fmla="*/ 809625 h 1505581"/>
            <a:gd name="connsiteX34" fmla="*/ 2143125 w 2990850"/>
            <a:gd name="connsiteY34" fmla="*/ 838200 h 1505581"/>
            <a:gd name="connsiteX35" fmla="*/ 2171700 w 2990850"/>
            <a:gd name="connsiteY35" fmla="*/ 866775 h 1505581"/>
            <a:gd name="connsiteX36" fmla="*/ 2209800 w 2990850"/>
            <a:gd name="connsiteY36" fmla="*/ 885825 h 1505581"/>
            <a:gd name="connsiteX37" fmla="*/ 2286000 w 2990850"/>
            <a:gd name="connsiteY37" fmla="*/ 962025 h 1505581"/>
            <a:gd name="connsiteX38" fmla="*/ 2343150 w 2990850"/>
            <a:gd name="connsiteY38" fmla="*/ 1019175 h 1505581"/>
            <a:gd name="connsiteX39" fmla="*/ 2400300 w 2990850"/>
            <a:gd name="connsiteY39" fmla="*/ 1057275 h 1505581"/>
            <a:gd name="connsiteX40" fmla="*/ 2505075 w 2990850"/>
            <a:gd name="connsiteY40" fmla="*/ 1123950 h 1505581"/>
            <a:gd name="connsiteX41" fmla="*/ 2600325 w 2990850"/>
            <a:gd name="connsiteY41" fmla="*/ 1200150 h 1505581"/>
            <a:gd name="connsiteX42" fmla="*/ 2695575 w 2990850"/>
            <a:gd name="connsiteY42" fmla="*/ 1276350 h 1505581"/>
            <a:gd name="connsiteX43" fmla="*/ 2743200 w 2990850"/>
            <a:gd name="connsiteY43" fmla="*/ 1314450 h 1505581"/>
            <a:gd name="connsiteX44" fmla="*/ 2790825 w 2990850"/>
            <a:gd name="connsiteY44" fmla="*/ 1352550 h 1505581"/>
            <a:gd name="connsiteX45" fmla="*/ 2876550 w 2990850"/>
            <a:gd name="connsiteY45" fmla="*/ 1438275 h 1505581"/>
            <a:gd name="connsiteX46" fmla="*/ 2914650 w 2990850"/>
            <a:gd name="connsiteY46" fmla="*/ 1457325 h 1505581"/>
            <a:gd name="connsiteX47" fmla="*/ 2981325 w 2990850"/>
            <a:gd name="connsiteY47" fmla="*/ 1504950 h 1505581"/>
            <a:gd name="connsiteX48" fmla="*/ 2990850 w 2990850"/>
            <a:gd name="connsiteY48" fmla="*/ 1504950 h 15055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</a:cxnLst>
          <a:rect l="l" t="t" r="r" b="b"/>
          <a:pathLst>
            <a:path w="2990850" h="1505581">
              <a:moveTo>
                <a:pt x="0" y="866775"/>
              </a:moveTo>
              <a:cubicBezTo>
                <a:pt x="138415" y="783726"/>
                <a:pt x="-45390" y="895914"/>
                <a:pt x="257175" y="685800"/>
              </a:cubicBezTo>
              <a:cubicBezTo>
                <a:pt x="300578" y="655659"/>
                <a:pt x="346799" y="629746"/>
                <a:pt x="390525" y="600075"/>
              </a:cubicBezTo>
              <a:cubicBezTo>
                <a:pt x="435726" y="569403"/>
                <a:pt x="477790" y="534152"/>
                <a:pt x="523875" y="504825"/>
              </a:cubicBezTo>
              <a:cubicBezTo>
                <a:pt x="582683" y="467402"/>
                <a:pt x="640781" y="427508"/>
                <a:pt x="704850" y="400050"/>
              </a:cubicBezTo>
              <a:cubicBezTo>
                <a:pt x="728497" y="389916"/>
                <a:pt x="805042" y="358655"/>
                <a:pt x="828675" y="342900"/>
              </a:cubicBezTo>
              <a:cubicBezTo>
                <a:pt x="875488" y="311692"/>
                <a:pt x="841158" y="320892"/>
                <a:pt x="876300" y="285750"/>
              </a:cubicBezTo>
              <a:cubicBezTo>
                <a:pt x="884395" y="277655"/>
                <a:pt x="896081" y="274029"/>
                <a:pt x="904875" y="266700"/>
              </a:cubicBezTo>
              <a:cubicBezTo>
                <a:pt x="915223" y="258076"/>
                <a:pt x="923313" y="246995"/>
                <a:pt x="933450" y="238125"/>
              </a:cubicBezTo>
              <a:cubicBezTo>
                <a:pt x="995415" y="183905"/>
                <a:pt x="967359" y="221132"/>
                <a:pt x="1009650" y="161925"/>
              </a:cubicBezTo>
              <a:cubicBezTo>
                <a:pt x="1016304" y="152610"/>
                <a:pt x="1023580" y="143589"/>
                <a:pt x="1028700" y="133350"/>
              </a:cubicBezTo>
              <a:cubicBezTo>
                <a:pt x="1033190" y="124370"/>
                <a:pt x="1032389" y="112945"/>
                <a:pt x="1038225" y="104775"/>
              </a:cubicBezTo>
              <a:cubicBezTo>
                <a:pt x="1048664" y="90160"/>
                <a:pt x="1065105" y="80700"/>
                <a:pt x="1076325" y="66675"/>
              </a:cubicBezTo>
              <a:cubicBezTo>
                <a:pt x="1131904" y="-2799"/>
                <a:pt x="1087482" y="18506"/>
                <a:pt x="1143000" y="0"/>
              </a:cubicBezTo>
              <a:cubicBezTo>
                <a:pt x="1149350" y="9525"/>
                <a:pt x="1152342" y="22508"/>
                <a:pt x="1162050" y="28575"/>
              </a:cubicBezTo>
              <a:cubicBezTo>
                <a:pt x="1179078" y="39218"/>
                <a:pt x="1219200" y="47625"/>
                <a:pt x="1219200" y="47625"/>
              </a:cubicBezTo>
              <a:cubicBezTo>
                <a:pt x="1259026" y="74176"/>
                <a:pt x="1276947" y="80727"/>
                <a:pt x="1304925" y="114300"/>
              </a:cubicBezTo>
              <a:cubicBezTo>
                <a:pt x="1341669" y="158393"/>
                <a:pt x="1303852" y="129709"/>
                <a:pt x="1352550" y="171450"/>
              </a:cubicBezTo>
              <a:cubicBezTo>
                <a:pt x="1364603" y="181781"/>
                <a:pt x="1379425" y="188800"/>
                <a:pt x="1390650" y="200025"/>
              </a:cubicBezTo>
              <a:cubicBezTo>
                <a:pt x="1398745" y="208120"/>
                <a:pt x="1401605" y="220505"/>
                <a:pt x="1409700" y="228600"/>
              </a:cubicBezTo>
              <a:cubicBezTo>
                <a:pt x="1417795" y="236695"/>
                <a:pt x="1429583" y="240200"/>
                <a:pt x="1438275" y="247650"/>
              </a:cubicBezTo>
              <a:cubicBezTo>
                <a:pt x="1451912" y="259339"/>
                <a:pt x="1461760" y="275311"/>
                <a:pt x="1476375" y="285750"/>
              </a:cubicBezTo>
              <a:cubicBezTo>
                <a:pt x="1484545" y="291586"/>
                <a:pt x="1495722" y="291320"/>
                <a:pt x="1504950" y="295275"/>
              </a:cubicBezTo>
              <a:cubicBezTo>
                <a:pt x="1518001" y="300868"/>
                <a:pt x="1529867" y="309052"/>
                <a:pt x="1543050" y="314325"/>
              </a:cubicBezTo>
              <a:cubicBezTo>
                <a:pt x="1587505" y="332107"/>
                <a:pt x="1606177" y="331601"/>
                <a:pt x="1647825" y="352425"/>
              </a:cubicBezTo>
              <a:cubicBezTo>
                <a:pt x="1698166" y="377596"/>
                <a:pt x="1697154" y="384659"/>
                <a:pt x="1743075" y="419100"/>
              </a:cubicBezTo>
              <a:cubicBezTo>
                <a:pt x="1752233" y="425969"/>
                <a:pt x="1762125" y="431800"/>
                <a:pt x="1771650" y="438150"/>
              </a:cubicBezTo>
              <a:cubicBezTo>
                <a:pt x="1778000" y="447675"/>
                <a:pt x="1782605" y="458630"/>
                <a:pt x="1790700" y="466725"/>
              </a:cubicBezTo>
              <a:cubicBezTo>
                <a:pt x="1832472" y="508497"/>
                <a:pt x="1808840" y="459735"/>
                <a:pt x="1847850" y="514350"/>
              </a:cubicBezTo>
              <a:cubicBezTo>
                <a:pt x="1879211" y="558255"/>
                <a:pt x="1853226" y="544211"/>
                <a:pt x="1885950" y="581025"/>
              </a:cubicBezTo>
              <a:cubicBezTo>
                <a:pt x="1933401" y="634407"/>
                <a:pt x="1928245" y="628272"/>
                <a:pt x="1971675" y="657225"/>
              </a:cubicBezTo>
              <a:cubicBezTo>
                <a:pt x="1984926" y="677101"/>
                <a:pt x="2004110" y="707022"/>
                <a:pt x="2019300" y="723900"/>
              </a:cubicBezTo>
              <a:cubicBezTo>
                <a:pt x="2037322" y="743925"/>
                <a:pt x="2057400" y="762000"/>
                <a:pt x="2076450" y="781050"/>
              </a:cubicBezTo>
              <a:cubicBezTo>
                <a:pt x="2085975" y="790575"/>
                <a:pt x="2094249" y="801543"/>
                <a:pt x="2105025" y="809625"/>
              </a:cubicBezTo>
              <a:cubicBezTo>
                <a:pt x="2117725" y="819150"/>
                <a:pt x="2131072" y="827869"/>
                <a:pt x="2143125" y="838200"/>
              </a:cubicBezTo>
              <a:cubicBezTo>
                <a:pt x="2153352" y="846966"/>
                <a:pt x="2160739" y="858945"/>
                <a:pt x="2171700" y="866775"/>
              </a:cubicBezTo>
              <a:cubicBezTo>
                <a:pt x="2183254" y="875028"/>
                <a:pt x="2198892" y="876735"/>
                <a:pt x="2209800" y="885825"/>
              </a:cubicBezTo>
              <a:cubicBezTo>
                <a:pt x="2237395" y="908821"/>
                <a:pt x="2260600" y="936625"/>
                <a:pt x="2286000" y="962025"/>
              </a:cubicBezTo>
              <a:lnTo>
                <a:pt x="2343150" y="1019175"/>
              </a:lnTo>
              <a:cubicBezTo>
                <a:pt x="2359339" y="1035364"/>
                <a:pt x="2380984" y="1044983"/>
                <a:pt x="2400300" y="1057275"/>
              </a:cubicBezTo>
              <a:cubicBezTo>
                <a:pt x="2446057" y="1086393"/>
                <a:pt x="2459111" y="1089477"/>
                <a:pt x="2505075" y="1123950"/>
              </a:cubicBezTo>
              <a:cubicBezTo>
                <a:pt x="2537603" y="1148346"/>
                <a:pt x="2568575" y="1174750"/>
                <a:pt x="2600325" y="1200150"/>
              </a:cubicBezTo>
              <a:lnTo>
                <a:pt x="2695575" y="1276350"/>
              </a:lnTo>
              <a:lnTo>
                <a:pt x="2743200" y="1314450"/>
              </a:lnTo>
              <a:cubicBezTo>
                <a:pt x="2759075" y="1327150"/>
                <a:pt x="2776450" y="1338175"/>
                <a:pt x="2790825" y="1352550"/>
              </a:cubicBezTo>
              <a:lnTo>
                <a:pt x="2876550" y="1438275"/>
              </a:lnTo>
              <a:cubicBezTo>
                <a:pt x="2886590" y="1448315"/>
                <a:pt x="2902609" y="1449800"/>
                <a:pt x="2914650" y="1457325"/>
              </a:cubicBezTo>
              <a:cubicBezTo>
                <a:pt x="2931908" y="1468111"/>
                <a:pt x="2961175" y="1494875"/>
                <a:pt x="2981325" y="1504950"/>
              </a:cubicBezTo>
              <a:cubicBezTo>
                <a:pt x="2984165" y="1506370"/>
                <a:pt x="2987675" y="1504950"/>
                <a:pt x="2990850" y="1504950"/>
              </a:cubicBezTo>
            </a:path>
          </a:pathLst>
        </a:custGeom>
        <a:ln>
          <a:solidFill>
            <a:srgbClr val="FF0000"/>
          </a:solidFill>
          <a:prstDash val="sysDash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-19050</xdr:colOff>
      <xdr:row>4</xdr:row>
      <xdr:rowOff>133350</xdr:rowOff>
    </xdr:from>
    <xdr:to>
      <xdr:col>5</xdr:col>
      <xdr:colOff>66675</xdr:colOff>
      <xdr:row>23</xdr:row>
      <xdr:rowOff>161925</xdr:rowOff>
    </xdr:to>
    <xdr:sp macro="" textlink="">
      <xdr:nvSpPr>
        <xdr:cNvPr id="8" name="Freeform 7"/>
        <xdr:cNvSpPr/>
      </xdr:nvSpPr>
      <xdr:spPr>
        <a:xfrm>
          <a:off x="-19050" y="923925"/>
          <a:ext cx="3514725" cy="3829050"/>
        </a:xfrm>
        <a:custGeom>
          <a:avLst/>
          <a:gdLst>
            <a:gd name="connsiteX0" fmla="*/ 2495550 w 3514725"/>
            <a:gd name="connsiteY0" fmla="*/ 0 h 3829050"/>
            <a:gd name="connsiteX1" fmla="*/ 2647950 w 3514725"/>
            <a:gd name="connsiteY1" fmla="*/ 123825 h 3829050"/>
            <a:gd name="connsiteX2" fmla="*/ 2676525 w 3514725"/>
            <a:gd name="connsiteY2" fmla="*/ 161925 h 3829050"/>
            <a:gd name="connsiteX3" fmla="*/ 2705100 w 3514725"/>
            <a:gd name="connsiteY3" fmla="*/ 180975 h 3829050"/>
            <a:gd name="connsiteX4" fmla="*/ 2733675 w 3514725"/>
            <a:gd name="connsiteY4" fmla="*/ 209550 h 3829050"/>
            <a:gd name="connsiteX5" fmla="*/ 2762250 w 3514725"/>
            <a:gd name="connsiteY5" fmla="*/ 247650 h 3829050"/>
            <a:gd name="connsiteX6" fmla="*/ 2790825 w 3514725"/>
            <a:gd name="connsiteY6" fmla="*/ 257175 h 3829050"/>
            <a:gd name="connsiteX7" fmla="*/ 2867025 w 3514725"/>
            <a:gd name="connsiteY7" fmla="*/ 333375 h 3829050"/>
            <a:gd name="connsiteX8" fmla="*/ 2905125 w 3514725"/>
            <a:gd name="connsiteY8" fmla="*/ 361950 h 3829050"/>
            <a:gd name="connsiteX9" fmla="*/ 2962275 w 3514725"/>
            <a:gd name="connsiteY9" fmla="*/ 438150 h 3829050"/>
            <a:gd name="connsiteX10" fmla="*/ 2990850 w 3514725"/>
            <a:gd name="connsiteY10" fmla="*/ 466725 h 3829050"/>
            <a:gd name="connsiteX11" fmla="*/ 3028950 w 3514725"/>
            <a:gd name="connsiteY11" fmla="*/ 514350 h 3829050"/>
            <a:gd name="connsiteX12" fmla="*/ 3076575 w 3514725"/>
            <a:gd name="connsiteY12" fmla="*/ 552450 h 3829050"/>
            <a:gd name="connsiteX13" fmla="*/ 3162300 w 3514725"/>
            <a:gd name="connsiteY13" fmla="*/ 628650 h 3829050"/>
            <a:gd name="connsiteX14" fmla="*/ 3238500 w 3514725"/>
            <a:gd name="connsiteY14" fmla="*/ 714375 h 3829050"/>
            <a:gd name="connsiteX15" fmla="*/ 3257550 w 3514725"/>
            <a:gd name="connsiteY15" fmla="*/ 742950 h 3829050"/>
            <a:gd name="connsiteX16" fmla="*/ 3324225 w 3514725"/>
            <a:gd name="connsiteY16" fmla="*/ 809625 h 3829050"/>
            <a:gd name="connsiteX17" fmla="*/ 3352800 w 3514725"/>
            <a:gd name="connsiteY17" fmla="*/ 838200 h 3829050"/>
            <a:gd name="connsiteX18" fmla="*/ 3381375 w 3514725"/>
            <a:gd name="connsiteY18" fmla="*/ 857250 h 3829050"/>
            <a:gd name="connsiteX19" fmla="*/ 3438525 w 3514725"/>
            <a:gd name="connsiteY19" fmla="*/ 904875 h 3829050"/>
            <a:gd name="connsiteX20" fmla="*/ 3495675 w 3514725"/>
            <a:gd name="connsiteY20" fmla="*/ 990600 h 3829050"/>
            <a:gd name="connsiteX21" fmla="*/ 3514725 w 3514725"/>
            <a:gd name="connsiteY21" fmla="*/ 1057275 h 3829050"/>
            <a:gd name="connsiteX22" fmla="*/ 3495675 w 3514725"/>
            <a:gd name="connsiteY22" fmla="*/ 1571625 h 3829050"/>
            <a:gd name="connsiteX23" fmla="*/ 3486150 w 3514725"/>
            <a:gd name="connsiteY23" fmla="*/ 1628775 h 3829050"/>
            <a:gd name="connsiteX24" fmla="*/ 3476625 w 3514725"/>
            <a:gd name="connsiteY24" fmla="*/ 1657350 h 3829050"/>
            <a:gd name="connsiteX25" fmla="*/ 3467100 w 3514725"/>
            <a:gd name="connsiteY25" fmla="*/ 1695450 h 3829050"/>
            <a:gd name="connsiteX26" fmla="*/ 3457575 w 3514725"/>
            <a:gd name="connsiteY26" fmla="*/ 1847850 h 3829050"/>
            <a:gd name="connsiteX27" fmla="*/ 3438525 w 3514725"/>
            <a:gd name="connsiteY27" fmla="*/ 1943100 h 3829050"/>
            <a:gd name="connsiteX28" fmla="*/ 3419475 w 3514725"/>
            <a:gd name="connsiteY28" fmla="*/ 1971675 h 3829050"/>
            <a:gd name="connsiteX29" fmla="*/ 3409950 w 3514725"/>
            <a:gd name="connsiteY29" fmla="*/ 2000250 h 3829050"/>
            <a:gd name="connsiteX30" fmla="*/ 3333750 w 3514725"/>
            <a:gd name="connsiteY30" fmla="*/ 2066925 h 3829050"/>
            <a:gd name="connsiteX31" fmla="*/ 3305175 w 3514725"/>
            <a:gd name="connsiteY31" fmla="*/ 2105025 h 3829050"/>
            <a:gd name="connsiteX32" fmla="*/ 3248025 w 3514725"/>
            <a:gd name="connsiteY32" fmla="*/ 2162175 h 3829050"/>
            <a:gd name="connsiteX33" fmla="*/ 3209925 w 3514725"/>
            <a:gd name="connsiteY33" fmla="*/ 2171700 h 3829050"/>
            <a:gd name="connsiteX34" fmla="*/ 3152775 w 3514725"/>
            <a:gd name="connsiteY34" fmla="*/ 2209800 h 3829050"/>
            <a:gd name="connsiteX35" fmla="*/ 3133725 w 3514725"/>
            <a:gd name="connsiteY35" fmla="*/ 2238375 h 3829050"/>
            <a:gd name="connsiteX36" fmla="*/ 3076575 w 3514725"/>
            <a:gd name="connsiteY36" fmla="*/ 2276475 h 3829050"/>
            <a:gd name="connsiteX37" fmla="*/ 3067050 w 3514725"/>
            <a:gd name="connsiteY37" fmla="*/ 2305050 h 3829050"/>
            <a:gd name="connsiteX38" fmla="*/ 3038475 w 3514725"/>
            <a:gd name="connsiteY38" fmla="*/ 2324100 h 3829050"/>
            <a:gd name="connsiteX39" fmla="*/ 3009900 w 3514725"/>
            <a:gd name="connsiteY39" fmla="*/ 2352675 h 3829050"/>
            <a:gd name="connsiteX40" fmla="*/ 2981325 w 3514725"/>
            <a:gd name="connsiteY40" fmla="*/ 2371725 h 3829050"/>
            <a:gd name="connsiteX41" fmla="*/ 2952750 w 3514725"/>
            <a:gd name="connsiteY41" fmla="*/ 2400300 h 3829050"/>
            <a:gd name="connsiteX42" fmla="*/ 2886075 w 3514725"/>
            <a:gd name="connsiteY42" fmla="*/ 2438400 h 3829050"/>
            <a:gd name="connsiteX43" fmla="*/ 2847975 w 3514725"/>
            <a:gd name="connsiteY43" fmla="*/ 2447925 h 3829050"/>
            <a:gd name="connsiteX44" fmla="*/ 2762250 w 3514725"/>
            <a:gd name="connsiteY44" fmla="*/ 2514600 h 3829050"/>
            <a:gd name="connsiteX45" fmla="*/ 2733675 w 3514725"/>
            <a:gd name="connsiteY45" fmla="*/ 2533650 h 3829050"/>
            <a:gd name="connsiteX46" fmla="*/ 2705100 w 3514725"/>
            <a:gd name="connsiteY46" fmla="*/ 2562225 h 3829050"/>
            <a:gd name="connsiteX47" fmla="*/ 2667000 w 3514725"/>
            <a:gd name="connsiteY47" fmla="*/ 2590800 h 3829050"/>
            <a:gd name="connsiteX48" fmla="*/ 2638425 w 3514725"/>
            <a:gd name="connsiteY48" fmla="*/ 2619375 h 3829050"/>
            <a:gd name="connsiteX49" fmla="*/ 2609850 w 3514725"/>
            <a:gd name="connsiteY49" fmla="*/ 2638425 h 3829050"/>
            <a:gd name="connsiteX50" fmla="*/ 2581275 w 3514725"/>
            <a:gd name="connsiteY50" fmla="*/ 2667000 h 3829050"/>
            <a:gd name="connsiteX51" fmla="*/ 2524125 w 3514725"/>
            <a:gd name="connsiteY51" fmla="*/ 2705100 h 3829050"/>
            <a:gd name="connsiteX52" fmla="*/ 2495550 w 3514725"/>
            <a:gd name="connsiteY52" fmla="*/ 2724150 h 3829050"/>
            <a:gd name="connsiteX53" fmla="*/ 2466975 w 3514725"/>
            <a:gd name="connsiteY53" fmla="*/ 2752725 h 3829050"/>
            <a:gd name="connsiteX54" fmla="*/ 2381250 w 3514725"/>
            <a:gd name="connsiteY54" fmla="*/ 2809875 h 3829050"/>
            <a:gd name="connsiteX55" fmla="*/ 2343150 w 3514725"/>
            <a:gd name="connsiteY55" fmla="*/ 2838450 h 3829050"/>
            <a:gd name="connsiteX56" fmla="*/ 2305050 w 3514725"/>
            <a:gd name="connsiteY56" fmla="*/ 2857500 h 3829050"/>
            <a:gd name="connsiteX57" fmla="*/ 2247900 w 3514725"/>
            <a:gd name="connsiteY57" fmla="*/ 2905125 h 3829050"/>
            <a:gd name="connsiteX58" fmla="*/ 2219325 w 3514725"/>
            <a:gd name="connsiteY58" fmla="*/ 2924175 h 3829050"/>
            <a:gd name="connsiteX59" fmla="*/ 2133600 w 3514725"/>
            <a:gd name="connsiteY59" fmla="*/ 2990850 h 3829050"/>
            <a:gd name="connsiteX60" fmla="*/ 2095500 w 3514725"/>
            <a:gd name="connsiteY60" fmla="*/ 3028950 h 3829050"/>
            <a:gd name="connsiteX61" fmla="*/ 2038350 w 3514725"/>
            <a:gd name="connsiteY61" fmla="*/ 3067050 h 3829050"/>
            <a:gd name="connsiteX62" fmla="*/ 1990725 w 3514725"/>
            <a:gd name="connsiteY62" fmla="*/ 3133725 h 3829050"/>
            <a:gd name="connsiteX63" fmla="*/ 1962150 w 3514725"/>
            <a:gd name="connsiteY63" fmla="*/ 3143250 h 3829050"/>
            <a:gd name="connsiteX64" fmla="*/ 1905000 w 3514725"/>
            <a:gd name="connsiteY64" fmla="*/ 3200400 h 3829050"/>
            <a:gd name="connsiteX65" fmla="*/ 1819275 w 3514725"/>
            <a:gd name="connsiteY65" fmla="*/ 3267075 h 3829050"/>
            <a:gd name="connsiteX66" fmla="*/ 1762125 w 3514725"/>
            <a:gd name="connsiteY66" fmla="*/ 3343275 h 3829050"/>
            <a:gd name="connsiteX67" fmla="*/ 1704975 w 3514725"/>
            <a:gd name="connsiteY67" fmla="*/ 3381375 h 3829050"/>
            <a:gd name="connsiteX68" fmla="*/ 1676400 w 3514725"/>
            <a:gd name="connsiteY68" fmla="*/ 3390900 h 3829050"/>
            <a:gd name="connsiteX69" fmla="*/ 1638300 w 3514725"/>
            <a:gd name="connsiteY69" fmla="*/ 3409950 h 3829050"/>
            <a:gd name="connsiteX70" fmla="*/ 1609725 w 3514725"/>
            <a:gd name="connsiteY70" fmla="*/ 3438525 h 3829050"/>
            <a:gd name="connsiteX71" fmla="*/ 1552575 w 3514725"/>
            <a:gd name="connsiteY71" fmla="*/ 3467100 h 3829050"/>
            <a:gd name="connsiteX72" fmla="*/ 1495425 w 3514725"/>
            <a:gd name="connsiteY72" fmla="*/ 3514725 h 3829050"/>
            <a:gd name="connsiteX73" fmla="*/ 1457325 w 3514725"/>
            <a:gd name="connsiteY73" fmla="*/ 3543300 h 3829050"/>
            <a:gd name="connsiteX74" fmla="*/ 1447800 w 3514725"/>
            <a:gd name="connsiteY74" fmla="*/ 3571875 h 3829050"/>
            <a:gd name="connsiteX75" fmla="*/ 1362075 w 3514725"/>
            <a:gd name="connsiteY75" fmla="*/ 3638550 h 3829050"/>
            <a:gd name="connsiteX76" fmla="*/ 1314450 w 3514725"/>
            <a:gd name="connsiteY76" fmla="*/ 3695700 h 3829050"/>
            <a:gd name="connsiteX77" fmla="*/ 1276350 w 3514725"/>
            <a:gd name="connsiteY77" fmla="*/ 3714750 h 3829050"/>
            <a:gd name="connsiteX78" fmla="*/ 1228725 w 3514725"/>
            <a:gd name="connsiteY78" fmla="*/ 3762375 h 3829050"/>
            <a:gd name="connsiteX79" fmla="*/ 1200150 w 3514725"/>
            <a:gd name="connsiteY79" fmla="*/ 3790950 h 3829050"/>
            <a:gd name="connsiteX80" fmla="*/ 1171575 w 3514725"/>
            <a:gd name="connsiteY80" fmla="*/ 3810000 h 3829050"/>
            <a:gd name="connsiteX81" fmla="*/ 1104900 w 3514725"/>
            <a:gd name="connsiteY81" fmla="*/ 3829050 h 3829050"/>
            <a:gd name="connsiteX82" fmla="*/ 1057275 w 3514725"/>
            <a:gd name="connsiteY82" fmla="*/ 3819525 h 3829050"/>
            <a:gd name="connsiteX83" fmla="*/ 981075 w 3514725"/>
            <a:gd name="connsiteY83" fmla="*/ 3686175 h 3829050"/>
            <a:gd name="connsiteX84" fmla="*/ 914400 w 3514725"/>
            <a:gd name="connsiteY84" fmla="*/ 3619500 h 3829050"/>
            <a:gd name="connsiteX85" fmla="*/ 847725 w 3514725"/>
            <a:gd name="connsiteY85" fmla="*/ 3543300 h 3829050"/>
            <a:gd name="connsiteX86" fmla="*/ 809625 w 3514725"/>
            <a:gd name="connsiteY86" fmla="*/ 3495675 h 3829050"/>
            <a:gd name="connsiteX87" fmla="*/ 771525 w 3514725"/>
            <a:gd name="connsiteY87" fmla="*/ 3457575 h 3829050"/>
            <a:gd name="connsiteX88" fmla="*/ 695325 w 3514725"/>
            <a:gd name="connsiteY88" fmla="*/ 3409950 h 3829050"/>
            <a:gd name="connsiteX89" fmla="*/ 666750 w 3514725"/>
            <a:gd name="connsiteY89" fmla="*/ 3400425 h 3829050"/>
            <a:gd name="connsiteX90" fmla="*/ 609600 w 3514725"/>
            <a:gd name="connsiteY90" fmla="*/ 3371850 h 3829050"/>
            <a:gd name="connsiteX91" fmla="*/ 552450 w 3514725"/>
            <a:gd name="connsiteY91" fmla="*/ 3343275 h 3829050"/>
            <a:gd name="connsiteX92" fmla="*/ 409575 w 3514725"/>
            <a:gd name="connsiteY92" fmla="*/ 3324225 h 3829050"/>
            <a:gd name="connsiteX93" fmla="*/ 342900 w 3514725"/>
            <a:gd name="connsiteY93" fmla="*/ 3295650 h 3829050"/>
            <a:gd name="connsiteX94" fmla="*/ 304800 w 3514725"/>
            <a:gd name="connsiteY94" fmla="*/ 3267075 h 3829050"/>
            <a:gd name="connsiteX95" fmla="*/ 238125 w 3514725"/>
            <a:gd name="connsiteY95" fmla="*/ 3257550 h 3829050"/>
            <a:gd name="connsiteX96" fmla="*/ 209550 w 3514725"/>
            <a:gd name="connsiteY96" fmla="*/ 3238500 h 3829050"/>
            <a:gd name="connsiteX97" fmla="*/ 161925 w 3514725"/>
            <a:gd name="connsiteY97" fmla="*/ 3228975 h 3829050"/>
            <a:gd name="connsiteX98" fmla="*/ 133350 w 3514725"/>
            <a:gd name="connsiteY98" fmla="*/ 3200400 h 3829050"/>
            <a:gd name="connsiteX99" fmla="*/ 0 w 3514725"/>
            <a:gd name="connsiteY99" fmla="*/ 3181350 h 382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</a:cxnLst>
          <a:rect l="l" t="t" r="r" b="b"/>
          <a:pathLst>
            <a:path w="3514725" h="3829050">
              <a:moveTo>
                <a:pt x="2495550" y="0"/>
              </a:moveTo>
              <a:cubicBezTo>
                <a:pt x="2573087" y="46522"/>
                <a:pt x="2556402" y="32277"/>
                <a:pt x="2647950" y="123825"/>
              </a:cubicBezTo>
              <a:cubicBezTo>
                <a:pt x="2659175" y="135050"/>
                <a:pt x="2665300" y="150700"/>
                <a:pt x="2676525" y="161925"/>
              </a:cubicBezTo>
              <a:cubicBezTo>
                <a:pt x="2684620" y="170020"/>
                <a:pt x="2696306" y="173646"/>
                <a:pt x="2705100" y="180975"/>
              </a:cubicBezTo>
              <a:cubicBezTo>
                <a:pt x="2715448" y="189599"/>
                <a:pt x="2724909" y="199323"/>
                <a:pt x="2733675" y="209550"/>
              </a:cubicBezTo>
              <a:cubicBezTo>
                <a:pt x="2744006" y="221603"/>
                <a:pt x="2750054" y="237487"/>
                <a:pt x="2762250" y="247650"/>
              </a:cubicBezTo>
              <a:cubicBezTo>
                <a:pt x="2769963" y="254078"/>
                <a:pt x="2781300" y="254000"/>
                <a:pt x="2790825" y="257175"/>
              </a:cubicBezTo>
              <a:cubicBezTo>
                <a:pt x="2816225" y="282575"/>
                <a:pt x="2838288" y="311822"/>
                <a:pt x="2867025" y="333375"/>
              </a:cubicBezTo>
              <a:cubicBezTo>
                <a:pt x="2879725" y="342900"/>
                <a:pt x="2894446" y="350203"/>
                <a:pt x="2905125" y="361950"/>
              </a:cubicBezTo>
              <a:cubicBezTo>
                <a:pt x="2926482" y="385443"/>
                <a:pt x="2939824" y="415699"/>
                <a:pt x="2962275" y="438150"/>
              </a:cubicBezTo>
              <a:lnTo>
                <a:pt x="2990850" y="466725"/>
              </a:lnTo>
              <a:cubicBezTo>
                <a:pt x="3009393" y="522355"/>
                <a:pt x="2985866" y="471266"/>
                <a:pt x="3028950" y="514350"/>
              </a:cubicBezTo>
              <a:cubicBezTo>
                <a:pt x="3072034" y="557434"/>
                <a:pt x="3020945" y="533907"/>
                <a:pt x="3076575" y="552450"/>
              </a:cubicBezTo>
              <a:cubicBezTo>
                <a:pt x="3141820" y="617695"/>
                <a:pt x="3111309" y="594656"/>
                <a:pt x="3162300" y="628650"/>
              </a:cubicBezTo>
              <a:cubicBezTo>
                <a:pt x="3249888" y="760032"/>
                <a:pt x="3153876" y="629751"/>
                <a:pt x="3238500" y="714375"/>
              </a:cubicBezTo>
              <a:cubicBezTo>
                <a:pt x="3246595" y="722470"/>
                <a:pt x="3249892" y="734441"/>
                <a:pt x="3257550" y="742950"/>
              </a:cubicBezTo>
              <a:cubicBezTo>
                <a:pt x="3278576" y="766312"/>
                <a:pt x="3302000" y="787400"/>
                <a:pt x="3324225" y="809625"/>
              </a:cubicBezTo>
              <a:cubicBezTo>
                <a:pt x="3333750" y="819150"/>
                <a:pt x="3341592" y="830728"/>
                <a:pt x="3352800" y="838200"/>
              </a:cubicBezTo>
              <a:cubicBezTo>
                <a:pt x="3362325" y="844550"/>
                <a:pt x="3372581" y="849921"/>
                <a:pt x="3381375" y="857250"/>
              </a:cubicBezTo>
              <a:cubicBezTo>
                <a:pt x="3454714" y="918366"/>
                <a:pt x="3367579" y="857577"/>
                <a:pt x="3438525" y="904875"/>
              </a:cubicBezTo>
              <a:lnTo>
                <a:pt x="3495675" y="990600"/>
              </a:lnTo>
              <a:cubicBezTo>
                <a:pt x="3501141" y="998799"/>
                <a:pt x="3513455" y="1052194"/>
                <a:pt x="3514725" y="1057275"/>
              </a:cubicBezTo>
              <a:cubicBezTo>
                <a:pt x="3508689" y="1334934"/>
                <a:pt x="3522611" y="1383075"/>
                <a:pt x="3495675" y="1571625"/>
              </a:cubicBezTo>
              <a:cubicBezTo>
                <a:pt x="3492944" y="1590744"/>
                <a:pt x="3490340" y="1609922"/>
                <a:pt x="3486150" y="1628775"/>
              </a:cubicBezTo>
              <a:cubicBezTo>
                <a:pt x="3483972" y="1638576"/>
                <a:pt x="3479383" y="1647696"/>
                <a:pt x="3476625" y="1657350"/>
              </a:cubicBezTo>
              <a:cubicBezTo>
                <a:pt x="3473029" y="1669937"/>
                <a:pt x="3470275" y="1682750"/>
                <a:pt x="3467100" y="1695450"/>
              </a:cubicBezTo>
              <a:cubicBezTo>
                <a:pt x="3463925" y="1746250"/>
                <a:pt x="3461984" y="1797142"/>
                <a:pt x="3457575" y="1847850"/>
              </a:cubicBezTo>
              <a:cubicBezTo>
                <a:pt x="3455728" y="1869096"/>
                <a:pt x="3451081" y="1917988"/>
                <a:pt x="3438525" y="1943100"/>
              </a:cubicBezTo>
              <a:cubicBezTo>
                <a:pt x="3433405" y="1953339"/>
                <a:pt x="3424595" y="1961436"/>
                <a:pt x="3419475" y="1971675"/>
              </a:cubicBezTo>
              <a:cubicBezTo>
                <a:pt x="3414985" y="1980655"/>
                <a:pt x="3415786" y="1992080"/>
                <a:pt x="3409950" y="2000250"/>
              </a:cubicBezTo>
              <a:cubicBezTo>
                <a:pt x="3372849" y="2052191"/>
                <a:pt x="3375413" y="2025262"/>
                <a:pt x="3333750" y="2066925"/>
              </a:cubicBezTo>
              <a:cubicBezTo>
                <a:pt x="3322525" y="2078150"/>
                <a:pt x="3315795" y="2093225"/>
                <a:pt x="3305175" y="2105025"/>
              </a:cubicBezTo>
              <a:cubicBezTo>
                <a:pt x="3287153" y="2125050"/>
                <a:pt x="3267075" y="2143125"/>
                <a:pt x="3248025" y="2162175"/>
              </a:cubicBezTo>
              <a:cubicBezTo>
                <a:pt x="3238768" y="2171432"/>
                <a:pt x="3222625" y="2168525"/>
                <a:pt x="3209925" y="2171700"/>
              </a:cubicBezTo>
              <a:cubicBezTo>
                <a:pt x="3190875" y="2184400"/>
                <a:pt x="3165475" y="2190750"/>
                <a:pt x="3152775" y="2209800"/>
              </a:cubicBezTo>
              <a:cubicBezTo>
                <a:pt x="3146425" y="2219325"/>
                <a:pt x="3142340" y="2230837"/>
                <a:pt x="3133725" y="2238375"/>
              </a:cubicBezTo>
              <a:cubicBezTo>
                <a:pt x="3116495" y="2253452"/>
                <a:pt x="3076575" y="2276475"/>
                <a:pt x="3076575" y="2276475"/>
              </a:cubicBezTo>
              <a:cubicBezTo>
                <a:pt x="3073400" y="2286000"/>
                <a:pt x="3073322" y="2297210"/>
                <a:pt x="3067050" y="2305050"/>
              </a:cubicBezTo>
              <a:cubicBezTo>
                <a:pt x="3059899" y="2313989"/>
                <a:pt x="3047269" y="2316771"/>
                <a:pt x="3038475" y="2324100"/>
              </a:cubicBezTo>
              <a:cubicBezTo>
                <a:pt x="3028127" y="2332724"/>
                <a:pt x="3020248" y="2344051"/>
                <a:pt x="3009900" y="2352675"/>
              </a:cubicBezTo>
              <a:cubicBezTo>
                <a:pt x="3001106" y="2360004"/>
                <a:pt x="2990119" y="2364396"/>
                <a:pt x="2981325" y="2371725"/>
              </a:cubicBezTo>
              <a:cubicBezTo>
                <a:pt x="2970977" y="2380349"/>
                <a:pt x="2963098" y="2391676"/>
                <a:pt x="2952750" y="2400300"/>
              </a:cubicBezTo>
              <a:cubicBezTo>
                <a:pt x="2937676" y="2412861"/>
                <a:pt x="2903014" y="2432048"/>
                <a:pt x="2886075" y="2438400"/>
              </a:cubicBezTo>
              <a:cubicBezTo>
                <a:pt x="2873818" y="2442997"/>
                <a:pt x="2860675" y="2444750"/>
                <a:pt x="2847975" y="2447925"/>
              </a:cubicBezTo>
              <a:cubicBezTo>
                <a:pt x="2703532" y="2544220"/>
                <a:pt x="2851779" y="2439993"/>
                <a:pt x="2762250" y="2514600"/>
              </a:cubicBezTo>
              <a:cubicBezTo>
                <a:pt x="2753456" y="2521929"/>
                <a:pt x="2742469" y="2526321"/>
                <a:pt x="2733675" y="2533650"/>
              </a:cubicBezTo>
              <a:cubicBezTo>
                <a:pt x="2723327" y="2542274"/>
                <a:pt x="2715327" y="2553459"/>
                <a:pt x="2705100" y="2562225"/>
              </a:cubicBezTo>
              <a:cubicBezTo>
                <a:pt x="2693047" y="2572556"/>
                <a:pt x="2679053" y="2580469"/>
                <a:pt x="2667000" y="2590800"/>
              </a:cubicBezTo>
              <a:cubicBezTo>
                <a:pt x="2656773" y="2599566"/>
                <a:pt x="2648773" y="2610751"/>
                <a:pt x="2638425" y="2619375"/>
              </a:cubicBezTo>
              <a:cubicBezTo>
                <a:pt x="2629631" y="2626704"/>
                <a:pt x="2618644" y="2631096"/>
                <a:pt x="2609850" y="2638425"/>
              </a:cubicBezTo>
              <a:cubicBezTo>
                <a:pt x="2599502" y="2647049"/>
                <a:pt x="2591908" y="2658730"/>
                <a:pt x="2581275" y="2667000"/>
              </a:cubicBezTo>
              <a:cubicBezTo>
                <a:pt x="2563203" y="2681056"/>
                <a:pt x="2543175" y="2692400"/>
                <a:pt x="2524125" y="2705100"/>
              </a:cubicBezTo>
              <a:cubicBezTo>
                <a:pt x="2514600" y="2711450"/>
                <a:pt x="2503645" y="2716055"/>
                <a:pt x="2495550" y="2724150"/>
              </a:cubicBezTo>
              <a:cubicBezTo>
                <a:pt x="2486025" y="2733675"/>
                <a:pt x="2477608" y="2744455"/>
                <a:pt x="2466975" y="2752725"/>
              </a:cubicBezTo>
              <a:cubicBezTo>
                <a:pt x="2381250" y="2819400"/>
                <a:pt x="2438400" y="2767013"/>
                <a:pt x="2381250" y="2809875"/>
              </a:cubicBezTo>
              <a:cubicBezTo>
                <a:pt x="2368550" y="2819400"/>
                <a:pt x="2356612" y="2830036"/>
                <a:pt x="2343150" y="2838450"/>
              </a:cubicBezTo>
              <a:cubicBezTo>
                <a:pt x="2331109" y="2845975"/>
                <a:pt x="2317378" y="2850455"/>
                <a:pt x="2305050" y="2857500"/>
              </a:cubicBezTo>
              <a:cubicBezTo>
                <a:pt x="2259902" y="2883299"/>
                <a:pt x="2290882" y="2869307"/>
                <a:pt x="2247900" y="2905125"/>
              </a:cubicBezTo>
              <a:cubicBezTo>
                <a:pt x="2239106" y="2912454"/>
                <a:pt x="2228483" y="2917306"/>
                <a:pt x="2219325" y="2924175"/>
              </a:cubicBezTo>
              <a:cubicBezTo>
                <a:pt x="2190365" y="2945895"/>
                <a:pt x="2159198" y="2965252"/>
                <a:pt x="2133600" y="2990850"/>
              </a:cubicBezTo>
              <a:cubicBezTo>
                <a:pt x="2120900" y="3003550"/>
                <a:pt x="2109525" y="3017730"/>
                <a:pt x="2095500" y="3028950"/>
              </a:cubicBezTo>
              <a:cubicBezTo>
                <a:pt x="2077622" y="3043253"/>
                <a:pt x="2057400" y="3054350"/>
                <a:pt x="2038350" y="3067050"/>
              </a:cubicBezTo>
              <a:cubicBezTo>
                <a:pt x="1966988" y="3114625"/>
                <a:pt x="2050318" y="3074132"/>
                <a:pt x="1990725" y="3133725"/>
              </a:cubicBezTo>
              <a:cubicBezTo>
                <a:pt x="1983625" y="3140825"/>
                <a:pt x="1971675" y="3140075"/>
                <a:pt x="1962150" y="3143250"/>
              </a:cubicBezTo>
              <a:cubicBezTo>
                <a:pt x="1943100" y="3162300"/>
                <a:pt x="1927416" y="3185456"/>
                <a:pt x="1905000" y="3200400"/>
              </a:cubicBezTo>
              <a:cubicBezTo>
                <a:pt x="1867076" y="3225683"/>
                <a:pt x="1846134" y="3234248"/>
                <a:pt x="1819275" y="3267075"/>
              </a:cubicBezTo>
              <a:cubicBezTo>
                <a:pt x="1799170" y="3291648"/>
                <a:pt x="1788543" y="3325663"/>
                <a:pt x="1762125" y="3343275"/>
              </a:cubicBezTo>
              <a:lnTo>
                <a:pt x="1704975" y="3381375"/>
              </a:lnTo>
              <a:cubicBezTo>
                <a:pt x="1696621" y="3386944"/>
                <a:pt x="1685628" y="3386945"/>
                <a:pt x="1676400" y="3390900"/>
              </a:cubicBezTo>
              <a:cubicBezTo>
                <a:pt x="1663349" y="3396493"/>
                <a:pt x="1649854" y="3401697"/>
                <a:pt x="1638300" y="3409950"/>
              </a:cubicBezTo>
              <a:cubicBezTo>
                <a:pt x="1627339" y="3417780"/>
                <a:pt x="1620073" y="3429901"/>
                <a:pt x="1609725" y="3438525"/>
              </a:cubicBezTo>
              <a:cubicBezTo>
                <a:pt x="1585106" y="3459041"/>
                <a:pt x="1581214" y="3457554"/>
                <a:pt x="1552575" y="3467100"/>
              </a:cubicBezTo>
              <a:cubicBezTo>
                <a:pt x="1489420" y="3509204"/>
                <a:pt x="1559597" y="3459720"/>
                <a:pt x="1495425" y="3514725"/>
              </a:cubicBezTo>
              <a:cubicBezTo>
                <a:pt x="1483372" y="3525056"/>
                <a:pt x="1470025" y="3533775"/>
                <a:pt x="1457325" y="3543300"/>
              </a:cubicBezTo>
              <a:cubicBezTo>
                <a:pt x="1454150" y="3552825"/>
                <a:pt x="1453964" y="3563950"/>
                <a:pt x="1447800" y="3571875"/>
              </a:cubicBezTo>
              <a:cubicBezTo>
                <a:pt x="1402825" y="3629700"/>
                <a:pt x="1409025" y="3622900"/>
                <a:pt x="1362075" y="3638550"/>
              </a:cubicBezTo>
              <a:cubicBezTo>
                <a:pt x="1346885" y="3661335"/>
                <a:pt x="1337785" y="3679032"/>
                <a:pt x="1314450" y="3695700"/>
              </a:cubicBezTo>
              <a:cubicBezTo>
                <a:pt x="1302896" y="3703953"/>
                <a:pt x="1289050" y="3708400"/>
                <a:pt x="1276350" y="3714750"/>
              </a:cubicBezTo>
              <a:cubicBezTo>
                <a:pt x="1241425" y="3767138"/>
                <a:pt x="1276350" y="3722688"/>
                <a:pt x="1228725" y="3762375"/>
              </a:cubicBezTo>
              <a:cubicBezTo>
                <a:pt x="1218377" y="3770999"/>
                <a:pt x="1210498" y="3782326"/>
                <a:pt x="1200150" y="3790950"/>
              </a:cubicBezTo>
              <a:cubicBezTo>
                <a:pt x="1191356" y="3798279"/>
                <a:pt x="1181814" y="3804880"/>
                <a:pt x="1171575" y="3810000"/>
              </a:cubicBezTo>
              <a:cubicBezTo>
                <a:pt x="1157910" y="3816832"/>
                <a:pt x="1117107" y="3825998"/>
                <a:pt x="1104900" y="3829050"/>
              </a:cubicBezTo>
              <a:cubicBezTo>
                <a:pt x="1089025" y="3825875"/>
                <a:pt x="1070054" y="3829464"/>
                <a:pt x="1057275" y="3819525"/>
              </a:cubicBezTo>
              <a:cubicBezTo>
                <a:pt x="1035244" y="3802390"/>
                <a:pt x="989944" y="3703913"/>
                <a:pt x="981075" y="3686175"/>
              </a:cubicBezTo>
              <a:cubicBezTo>
                <a:pt x="967019" y="3658062"/>
                <a:pt x="936625" y="3641725"/>
                <a:pt x="914400" y="3619500"/>
              </a:cubicBezTo>
              <a:cubicBezTo>
                <a:pt x="803275" y="3508375"/>
                <a:pt x="928687" y="3597275"/>
                <a:pt x="847725" y="3543300"/>
              </a:cubicBezTo>
              <a:cubicBezTo>
                <a:pt x="823784" y="3471476"/>
                <a:pt x="858864" y="3557223"/>
                <a:pt x="809625" y="3495675"/>
              </a:cubicBezTo>
              <a:cubicBezTo>
                <a:pt x="772680" y="3449493"/>
                <a:pt x="833870" y="3478357"/>
                <a:pt x="771525" y="3457575"/>
              </a:cubicBezTo>
              <a:cubicBezTo>
                <a:pt x="741336" y="3412292"/>
                <a:pt x="763335" y="3432620"/>
                <a:pt x="695325" y="3409950"/>
              </a:cubicBezTo>
              <a:lnTo>
                <a:pt x="666750" y="3400425"/>
              </a:lnTo>
              <a:cubicBezTo>
                <a:pt x="584858" y="3345830"/>
                <a:pt x="688470" y="3411285"/>
                <a:pt x="609600" y="3371850"/>
              </a:cubicBezTo>
              <a:cubicBezTo>
                <a:pt x="576688" y="3355394"/>
                <a:pt x="588362" y="3349260"/>
                <a:pt x="552450" y="3343275"/>
              </a:cubicBezTo>
              <a:cubicBezTo>
                <a:pt x="505057" y="3335376"/>
                <a:pt x="457200" y="3330575"/>
                <a:pt x="409575" y="3324225"/>
              </a:cubicBezTo>
              <a:cubicBezTo>
                <a:pt x="381797" y="3314966"/>
                <a:pt x="369803" y="3312464"/>
                <a:pt x="342900" y="3295650"/>
              </a:cubicBezTo>
              <a:cubicBezTo>
                <a:pt x="329438" y="3287236"/>
                <a:pt x="319719" y="3272500"/>
                <a:pt x="304800" y="3267075"/>
              </a:cubicBezTo>
              <a:cubicBezTo>
                <a:pt x="283701" y="3259403"/>
                <a:pt x="260350" y="3260725"/>
                <a:pt x="238125" y="3257550"/>
              </a:cubicBezTo>
              <a:cubicBezTo>
                <a:pt x="228600" y="3251200"/>
                <a:pt x="220269" y="3242520"/>
                <a:pt x="209550" y="3238500"/>
              </a:cubicBezTo>
              <a:cubicBezTo>
                <a:pt x="194391" y="3232816"/>
                <a:pt x="176405" y="3236215"/>
                <a:pt x="161925" y="3228975"/>
              </a:cubicBezTo>
              <a:cubicBezTo>
                <a:pt x="149877" y="3222951"/>
                <a:pt x="144773" y="3207539"/>
                <a:pt x="133350" y="3200400"/>
              </a:cubicBezTo>
              <a:cubicBezTo>
                <a:pt x="85890" y="3170738"/>
                <a:pt x="58207" y="3181350"/>
                <a:pt x="0" y="3181350"/>
              </a:cubicBezTo>
            </a:path>
          </a:pathLst>
        </a:custGeom>
        <a:ln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8288</xdr:colOff>
      <xdr:row>10</xdr:row>
      <xdr:rowOff>105641</xdr:rowOff>
    </xdr:from>
    <xdr:to>
      <xdr:col>10</xdr:col>
      <xdr:colOff>126670</xdr:colOff>
      <xdr:row>19</xdr:row>
      <xdr:rowOff>80734</xdr:rowOff>
    </xdr:to>
    <xdr:sp macro="" textlink="">
      <xdr:nvSpPr>
        <xdr:cNvPr id="9" name="Freeform 8"/>
        <xdr:cNvSpPr/>
      </xdr:nvSpPr>
      <xdr:spPr>
        <a:xfrm>
          <a:off x="3410074" y="2084862"/>
          <a:ext cx="3520167" cy="1756391"/>
        </a:xfrm>
        <a:custGeom>
          <a:avLst/>
          <a:gdLst>
            <a:gd name="connsiteX0" fmla="*/ 3552825 w 3552825"/>
            <a:gd name="connsiteY0" fmla="*/ 0 h 1773215"/>
            <a:gd name="connsiteX1" fmla="*/ 3486150 w 3552825"/>
            <a:gd name="connsiteY1" fmla="*/ 19050 h 1773215"/>
            <a:gd name="connsiteX2" fmla="*/ 2790825 w 3552825"/>
            <a:gd name="connsiteY2" fmla="*/ 123825 h 1773215"/>
            <a:gd name="connsiteX3" fmla="*/ 2266950 w 3552825"/>
            <a:gd name="connsiteY3" fmla="*/ 247650 h 1773215"/>
            <a:gd name="connsiteX4" fmla="*/ 2000250 w 3552825"/>
            <a:gd name="connsiteY4" fmla="*/ 342900 h 1773215"/>
            <a:gd name="connsiteX5" fmla="*/ 1609725 w 3552825"/>
            <a:gd name="connsiteY5" fmla="*/ 438150 h 1773215"/>
            <a:gd name="connsiteX6" fmla="*/ 1400175 w 3552825"/>
            <a:gd name="connsiteY6" fmla="*/ 447675 h 1773215"/>
            <a:gd name="connsiteX7" fmla="*/ 1104900 w 3552825"/>
            <a:gd name="connsiteY7" fmla="*/ 514350 h 1773215"/>
            <a:gd name="connsiteX8" fmla="*/ 885825 w 3552825"/>
            <a:gd name="connsiteY8" fmla="*/ 581025 h 1773215"/>
            <a:gd name="connsiteX9" fmla="*/ 685800 w 3552825"/>
            <a:gd name="connsiteY9" fmla="*/ 590550 h 1773215"/>
            <a:gd name="connsiteX10" fmla="*/ 647700 w 3552825"/>
            <a:gd name="connsiteY10" fmla="*/ 600075 h 1773215"/>
            <a:gd name="connsiteX11" fmla="*/ 619125 w 3552825"/>
            <a:gd name="connsiteY11" fmla="*/ 609600 h 1773215"/>
            <a:gd name="connsiteX12" fmla="*/ 542925 w 3552825"/>
            <a:gd name="connsiteY12" fmla="*/ 628650 h 1773215"/>
            <a:gd name="connsiteX13" fmla="*/ 495300 w 3552825"/>
            <a:gd name="connsiteY13" fmla="*/ 685800 h 1773215"/>
            <a:gd name="connsiteX14" fmla="*/ 438150 w 3552825"/>
            <a:gd name="connsiteY14" fmla="*/ 704850 h 1773215"/>
            <a:gd name="connsiteX15" fmla="*/ 352425 w 3552825"/>
            <a:gd name="connsiteY15" fmla="*/ 790575 h 1773215"/>
            <a:gd name="connsiteX16" fmla="*/ 333375 w 3552825"/>
            <a:gd name="connsiteY16" fmla="*/ 819150 h 1773215"/>
            <a:gd name="connsiteX17" fmla="*/ 266700 w 3552825"/>
            <a:gd name="connsiteY17" fmla="*/ 828675 h 1773215"/>
            <a:gd name="connsiteX18" fmla="*/ 238125 w 3552825"/>
            <a:gd name="connsiteY18" fmla="*/ 838200 h 1773215"/>
            <a:gd name="connsiteX19" fmla="*/ 66675 w 3552825"/>
            <a:gd name="connsiteY19" fmla="*/ 847725 h 1773215"/>
            <a:gd name="connsiteX20" fmla="*/ 47625 w 3552825"/>
            <a:gd name="connsiteY20" fmla="*/ 876300 h 1773215"/>
            <a:gd name="connsiteX21" fmla="*/ 0 w 3552825"/>
            <a:gd name="connsiteY21" fmla="*/ 962025 h 1773215"/>
            <a:gd name="connsiteX22" fmla="*/ 95250 w 3552825"/>
            <a:gd name="connsiteY22" fmla="*/ 990600 h 1773215"/>
            <a:gd name="connsiteX23" fmla="*/ 123825 w 3552825"/>
            <a:gd name="connsiteY23" fmla="*/ 1009650 h 1773215"/>
            <a:gd name="connsiteX24" fmla="*/ 152400 w 3552825"/>
            <a:gd name="connsiteY24" fmla="*/ 1019175 h 1773215"/>
            <a:gd name="connsiteX25" fmla="*/ 180975 w 3552825"/>
            <a:gd name="connsiteY25" fmla="*/ 1057275 h 1773215"/>
            <a:gd name="connsiteX26" fmla="*/ 219075 w 3552825"/>
            <a:gd name="connsiteY26" fmla="*/ 1076325 h 1773215"/>
            <a:gd name="connsiteX27" fmla="*/ 228600 w 3552825"/>
            <a:gd name="connsiteY27" fmla="*/ 1104900 h 1773215"/>
            <a:gd name="connsiteX28" fmla="*/ 276225 w 3552825"/>
            <a:gd name="connsiteY28" fmla="*/ 1171575 h 1773215"/>
            <a:gd name="connsiteX29" fmla="*/ 342900 w 3552825"/>
            <a:gd name="connsiteY29" fmla="*/ 1247775 h 1773215"/>
            <a:gd name="connsiteX30" fmla="*/ 352425 w 3552825"/>
            <a:gd name="connsiteY30" fmla="*/ 1276350 h 1773215"/>
            <a:gd name="connsiteX31" fmla="*/ 428625 w 3552825"/>
            <a:gd name="connsiteY31" fmla="*/ 1295400 h 1773215"/>
            <a:gd name="connsiteX32" fmla="*/ 457200 w 3552825"/>
            <a:gd name="connsiteY32" fmla="*/ 1304925 h 1773215"/>
            <a:gd name="connsiteX33" fmla="*/ 514350 w 3552825"/>
            <a:gd name="connsiteY33" fmla="*/ 1352550 h 1773215"/>
            <a:gd name="connsiteX34" fmla="*/ 581025 w 3552825"/>
            <a:gd name="connsiteY34" fmla="*/ 1390650 h 1773215"/>
            <a:gd name="connsiteX35" fmla="*/ 600075 w 3552825"/>
            <a:gd name="connsiteY35" fmla="*/ 1428750 h 1773215"/>
            <a:gd name="connsiteX36" fmla="*/ 628650 w 3552825"/>
            <a:gd name="connsiteY36" fmla="*/ 1438275 h 1773215"/>
            <a:gd name="connsiteX37" fmla="*/ 666750 w 3552825"/>
            <a:gd name="connsiteY37" fmla="*/ 1476375 h 1773215"/>
            <a:gd name="connsiteX38" fmla="*/ 685800 w 3552825"/>
            <a:gd name="connsiteY38" fmla="*/ 1514475 h 1773215"/>
            <a:gd name="connsiteX39" fmla="*/ 742950 w 3552825"/>
            <a:gd name="connsiteY39" fmla="*/ 1562100 h 1773215"/>
            <a:gd name="connsiteX40" fmla="*/ 809625 w 3552825"/>
            <a:gd name="connsiteY40" fmla="*/ 1609725 h 1773215"/>
            <a:gd name="connsiteX41" fmla="*/ 885825 w 3552825"/>
            <a:gd name="connsiteY41" fmla="*/ 1676400 h 1773215"/>
            <a:gd name="connsiteX42" fmla="*/ 1000125 w 3552825"/>
            <a:gd name="connsiteY42" fmla="*/ 1771650 h 1773215"/>
            <a:gd name="connsiteX43" fmla="*/ 1019175 w 3552825"/>
            <a:gd name="connsiteY43" fmla="*/ 1771650 h 17732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</a:cxnLst>
          <a:rect l="l" t="t" r="r" b="b"/>
          <a:pathLst>
            <a:path w="3552825" h="1773215">
              <a:moveTo>
                <a:pt x="3552825" y="0"/>
              </a:moveTo>
              <a:cubicBezTo>
                <a:pt x="3530600" y="6350"/>
                <a:pt x="3508793" y="14405"/>
                <a:pt x="3486150" y="19050"/>
              </a:cubicBezTo>
              <a:cubicBezTo>
                <a:pt x="3144372" y="89158"/>
                <a:pt x="3167353" y="77907"/>
                <a:pt x="2790825" y="123825"/>
              </a:cubicBezTo>
              <a:cubicBezTo>
                <a:pt x="2612708" y="145547"/>
                <a:pt x="2441575" y="206375"/>
                <a:pt x="2266950" y="247650"/>
              </a:cubicBezTo>
              <a:cubicBezTo>
                <a:pt x="2175082" y="269364"/>
                <a:pt x="2090158" y="314129"/>
                <a:pt x="2000250" y="342900"/>
              </a:cubicBezTo>
              <a:cubicBezTo>
                <a:pt x="1927711" y="366113"/>
                <a:pt x="1694247" y="427842"/>
                <a:pt x="1609725" y="438150"/>
              </a:cubicBezTo>
              <a:cubicBezTo>
                <a:pt x="1540317" y="446614"/>
                <a:pt x="1470025" y="444500"/>
                <a:pt x="1400175" y="447675"/>
              </a:cubicBezTo>
              <a:cubicBezTo>
                <a:pt x="1211129" y="474682"/>
                <a:pt x="1309902" y="454055"/>
                <a:pt x="1104900" y="514350"/>
              </a:cubicBezTo>
              <a:cubicBezTo>
                <a:pt x="1060872" y="527299"/>
                <a:pt x="935047" y="574872"/>
                <a:pt x="885825" y="581025"/>
              </a:cubicBezTo>
              <a:cubicBezTo>
                <a:pt x="819590" y="589304"/>
                <a:pt x="752475" y="587375"/>
                <a:pt x="685800" y="590550"/>
              </a:cubicBezTo>
              <a:cubicBezTo>
                <a:pt x="673100" y="593725"/>
                <a:pt x="660287" y="596479"/>
                <a:pt x="647700" y="600075"/>
              </a:cubicBezTo>
              <a:cubicBezTo>
                <a:pt x="638046" y="602833"/>
                <a:pt x="628811" y="606958"/>
                <a:pt x="619125" y="609600"/>
              </a:cubicBezTo>
              <a:cubicBezTo>
                <a:pt x="593866" y="616489"/>
                <a:pt x="542925" y="628650"/>
                <a:pt x="542925" y="628650"/>
              </a:cubicBezTo>
              <a:cubicBezTo>
                <a:pt x="531298" y="663532"/>
                <a:pt x="536819" y="665041"/>
                <a:pt x="495300" y="685800"/>
              </a:cubicBezTo>
              <a:cubicBezTo>
                <a:pt x="477339" y="694780"/>
                <a:pt x="438150" y="704850"/>
                <a:pt x="438150" y="704850"/>
              </a:cubicBezTo>
              <a:lnTo>
                <a:pt x="352425" y="790575"/>
              </a:lnTo>
              <a:cubicBezTo>
                <a:pt x="344330" y="798670"/>
                <a:pt x="343836" y="814501"/>
                <a:pt x="333375" y="819150"/>
              </a:cubicBezTo>
              <a:cubicBezTo>
                <a:pt x="312859" y="828268"/>
                <a:pt x="288925" y="825500"/>
                <a:pt x="266700" y="828675"/>
              </a:cubicBezTo>
              <a:cubicBezTo>
                <a:pt x="257175" y="831850"/>
                <a:pt x="248120" y="837248"/>
                <a:pt x="238125" y="838200"/>
              </a:cubicBezTo>
              <a:cubicBezTo>
                <a:pt x="181145" y="843627"/>
                <a:pt x="122802" y="836500"/>
                <a:pt x="66675" y="847725"/>
              </a:cubicBezTo>
              <a:cubicBezTo>
                <a:pt x="55450" y="849970"/>
                <a:pt x="53184" y="866293"/>
                <a:pt x="47625" y="876300"/>
              </a:cubicBezTo>
              <a:cubicBezTo>
                <a:pt x="-8533" y="977384"/>
                <a:pt x="42938" y="897618"/>
                <a:pt x="0" y="962025"/>
              </a:cubicBezTo>
              <a:cubicBezTo>
                <a:pt x="64302" y="1004893"/>
                <a:pt x="-16189" y="957168"/>
                <a:pt x="95250" y="990600"/>
              </a:cubicBezTo>
              <a:cubicBezTo>
                <a:pt x="106215" y="993889"/>
                <a:pt x="113586" y="1004530"/>
                <a:pt x="123825" y="1009650"/>
              </a:cubicBezTo>
              <a:cubicBezTo>
                <a:pt x="132805" y="1014140"/>
                <a:pt x="142875" y="1016000"/>
                <a:pt x="152400" y="1019175"/>
              </a:cubicBezTo>
              <a:cubicBezTo>
                <a:pt x="161925" y="1031875"/>
                <a:pt x="168922" y="1046944"/>
                <a:pt x="180975" y="1057275"/>
              </a:cubicBezTo>
              <a:cubicBezTo>
                <a:pt x="191756" y="1066516"/>
                <a:pt x="209035" y="1066285"/>
                <a:pt x="219075" y="1076325"/>
              </a:cubicBezTo>
              <a:cubicBezTo>
                <a:pt x="226175" y="1083425"/>
                <a:pt x="224110" y="1095920"/>
                <a:pt x="228600" y="1104900"/>
              </a:cubicBezTo>
              <a:cubicBezTo>
                <a:pt x="236342" y="1120384"/>
                <a:pt x="268675" y="1160789"/>
                <a:pt x="276225" y="1171575"/>
              </a:cubicBezTo>
              <a:cubicBezTo>
                <a:pt x="324842" y="1241028"/>
                <a:pt x="293191" y="1214636"/>
                <a:pt x="342900" y="1247775"/>
              </a:cubicBezTo>
              <a:cubicBezTo>
                <a:pt x="346075" y="1257300"/>
                <a:pt x="343648" y="1271474"/>
                <a:pt x="352425" y="1276350"/>
              </a:cubicBezTo>
              <a:cubicBezTo>
                <a:pt x="375312" y="1289065"/>
                <a:pt x="403366" y="1288511"/>
                <a:pt x="428625" y="1295400"/>
              </a:cubicBezTo>
              <a:cubicBezTo>
                <a:pt x="438311" y="1298042"/>
                <a:pt x="447675" y="1301750"/>
                <a:pt x="457200" y="1304925"/>
              </a:cubicBezTo>
              <a:cubicBezTo>
                <a:pt x="528146" y="1352223"/>
                <a:pt x="441011" y="1291434"/>
                <a:pt x="514350" y="1352550"/>
              </a:cubicBezTo>
              <a:cubicBezTo>
                <a:pt x="534545" y="1369379"/>
                <a:pt x="557734" y="1379005"/>
                <a:pt x="581025" y="1390650"/>
              </a:cubicBezTo>
              <a:cubicBezTo>
                <a:pt x="587375" y="1403350"/>
                <a:pt x="590035" y="1418710"/>
                <a:pt x="600075" y="1428750"/>
              </a:cubicBezTo>
              <a:cubicBezTo>
                <a:pt x="607175" y="1435850"/>
                <a:pt x="620480" y="1432439"/>
                <a:pt x="628650" y="1438275"/>
              </a:cubicBezTo>
              <a:cubicBezTo>
                <a:pt x="643265" y="1448714"/>
                <a:pt x="655974" y="1462007"/>
                <a:pt x="666750" y="1476375"/>
              </a:cubicBezTo>
              <a:cubicBezTo>
                <a:pt x="675269" y="1487734"/>
                <a:pt x="677547" y="1502921"/>
                <a:pt x="685800" y="1514475"/>
              </a:cubicBezTo>
              <a:cubicBezTo>
                <a:pt x="704330" y="1540417"/>
                <a:pt x="718583" y="1544695"/>
                <a:pt x="742950" y="1562100"/>
              </a:cubicBezTo>
              <a:cubicBezTo>
                <a:pt x="825652" y="1621173"/>
                <a:pt x="742282" y="1564830"/>
                <a:pt x="809625" y="1609725"/>
              </a:cubicBezTo>
              <a:cubicBezTo>
                <a:pt x="863600" y="1690687"/>
                <a:pt x="774700" y="1565275"/>
                <a:pt x="885825" y="1676400"/>
              </a:cubicBezTo>
              <a:cubicBezTo>
                <a:pt x="959164" y="1749739"/>
                <a:pt x="920559" y="1718606"/>
                <a:pt x="1000125" y="1771650"/>
              </a:cubicBezTo>
              <a:cubicBezTo>
                <a:pt x="1005409" y="1775172"/>
                <a:pt x="1012825" y="1771650"/>
                <a:pt x="1019175" y="1771650"/>
              </a:cubicBezTo>
            </a:path>
          </a:pathLst>
        </a:custGeom>
        <a:ln>
          <a:solidFill>
            <a:schemeClr val="accent6">
              <a:lumMod val="75000"/>
            </a:schemeClr>
          </a:solidFill>
          <a:prstDash val="sysDash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219075</xdr:colOff>
      <xdr:row>24</xdr:row>
      <xdr:rowOff>190500</xdr:rowOff>
    </xdr:from>
    <xdr:ext cx="1542410" cy="609013"/>
    <xdr:sp macro="" textlink="">
      <xdr:nvSpPr>
        <xdr:cNvPr id="10" name="TextBox 9"/>
        <xdr:cNvSpPr txBox="1"/>
      </xdr:nvSpPr>
      <xdr:spPr>
        <a:xfrm>
          <a:off x="2276475" y="4981575"/>
          <a:ext cx="154241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1</a:t>
          </a:r>
        </a:p>
        <a:p>
          <a:r>
            <a:rPr lang="en-US" sz="1100"/>
            <a:t>Poblacion-Brgy. Tinitian</a:t>
          </a:r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26,060 ha</a:t>
          </a:r>
          <a:endParaRPr lang="en-US" sz="1100"/>
        </a:p>
      </xdr:txBody>
    </xdr:sp>
    <xdr:clientData/>
  </xdr:oneCellAnchor>
  <xdr:oneCellAnchor>
    <xdr:from>
      <xdr:col>4</xdr:col>
      <xdr:colOff>371475</xdr:colOff>
      <xdr:row>19</xdr:row>
      <xdr:rowOff>193865</xdr:rowOff>
    </xdr:from>
    <xdr:ext cx="1920910" cy="609013"/>
    <xdr:sp macro="" textlink="">
      <xdr:nvSpPr>
        <xdr:cNvPr id="29" name="TextBox 28"/>
        <xdr:cNvSpPr txBox="1"/>
      </xdr:nvSpPr>
      <xdr:spPr>
        <a:xfrm>
          <a:off x="3116916" y="4038883"/>
          <a:ext cx="192091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2</a:t>
          </a:r>
        </a:p>
        <a:p>
          <a:r>
            <a:rPr lang="en-US" sz="1100"/>
            <a:t>Poblacion-Brgy. Bagong</a:t>
          </a:r>
          <a:r>
            <a:rPr lang="en-US" sz="1100" baseline="0"/>
            <a:t> Bayan</a:t>
          </a:r>
          <a:endParaRPr lang="en-US" sz="1100"/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26,060 ha</a:t>
          </a:r>
          <a:endParaRPr lang="en-US" sz="1100"/>
        </a:p>
      </xdr:txBody>
    </xdr:sp>
    <xdr:clientData/>
  </xdr:oneCellAnchor>
  <xdr:oneCellAnchor>
    <xdr:from>
      <xdr:col>0</xdr:col>
      <xdr:colOff>409575</xdr:colOff>
      <xdr:row>9</xdr:row>
      <xdr:rowOff>161925</xdr:rowOff>
    </xdr:from>
    <xdr:ext cx="856901" cy="609013"/>
    <xdr:sp macro="" textlink="">
      <xdr:nvSpPr>
        <xdr:cNvPr id="30" name="TextBox 29"/>
        <xdr:cNvSpPr txBox="1"/>
      </xdr:nvSpPr>
      <xdr:spPr>
        <a:xfrm>
          <a:off x="409575" y="1975877"/>
          <a:ext cx="856901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3</a:t>
          </a:r>
        </a:p>
        <a:p>
          <a:r>
            <a:rPr lang="en-US" sz="1100"/>
            <a:t>San Vicente</a:t>
          </a:r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39,090 ha</a:t>
          </a:r>
          <a:endParaRPr lang="en-US" sz="1100"/>
        </a:p>
      </xdr:txBody>
    </xdr:sp>
    <xdr:clientData/>
  </xdr:oneCellAnchor>
  <xdr:oneCellAnchor>
    <xdr:from>
      <xdr:col>7</xdr:col>
      <xdr:colOff>485775</xdr:colOff>
      <xdr:row>17</xdr:row>
      <xdr:rowOff>47625</xdr:rowOff>
    </xdr:from>
    <xdr:ext cx="1152944" cy="609013"/>
    <xdr:sp macro="" textlink="">
      <xdr:nvSpPr>
        <xdr:cNvPr id="31" name="TextBox 30"/>
        <xdr:cNvSpPr txBox="1"/>
      </xdr:nvSpPr>
      <xdr:spPr>
        <a:xfrm>
          <a:off x="5286375" y="3438525"/>
          <a:ext cx="115294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4</a:t>
          </a:r>
        </a:p>
        <a:p>
          <a:r>
            <a:rPr lang="en-US" sz="1100"/>
            <a:t>Araceli-Dumaran</a:t>
          </a:r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39,090 ha</a:t>
          </a:r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42</xdr:row>
      <xdr:rowOff>15240</xdr:rowOff>
    </xdr:from>
    <xdr:to>
      <xdr:col>1</xdr:col>
      <xdr:colOff>441960</xdr:colOff>
      <xdr:row>42</xdr:row>
      <xdr:rowOff>160020</xdr:rowOff>
    </xdr:to>
    <xdr:sp macro="" textlink="">
      <xdr:nvSpPr>
        <xdr:cNvPr id="4" name="Oval 3"/>
        <xdr:cNvSpPr/>
      </xdr:nvSpPr>
      <xdr:spPr>
        <a:xfrm>
          <a:off x="929640" y="8343900"/>
          <a:ext cx="182880" cy="144780"/>
        </a:xfrm>
        <a:prstGeom prst="ellipse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274320</xdr:colOff>
      <xdr:row>43</xdr:row>
      <xdr:rowOff>22860</xdr:rowOff>
    </xdr:from>
    <xdr:to>
      <xdr:col>1</xdr:col>
      <xdr:colOff>457200</xdr:colOff>
      <xdr:row>43</xdr:row>
      <xdr:rowOff>167640</xdr:rowOff>
    </xdr:to>
    <xdr:sp macro="" textlink="">
      <xdr:nvSpPr>
        <xdr:cNvPr id="5" name="Oval 4"/>
        <xdr:cNvSpPr/>
      </xdr:nvSpPr>
      <xdr:spPr>
        <a:xfrm>
          <a:off x="944880" y="8549640"/>
          <a:ext cx="182880" cy="144780"/>
        </a:xfrm>
        <a:prstGeom prst="ellipse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281940</xdr:colOff>
      <xdr:row>44</xdr:row>
      <xdr:rowOff>15240</xdr:rowOff>
    </xdr:from>
    <xdr:to>
      <xdr:col>1</xdr:col>
      <xdr:colOff>464820</xdr:colOff>
      <xdr:row>44</xdr:row>
      <xdr:rowOff>160020</xdr:rowOff>
    </xdr:to>
    <xdr:sp macro="" textlink="">
      <xdr:nvSpPr>
        <xdr:cNvPr id="7" name="Oval 6"/>
        <xdr:cNvSpPr/>
      </xdr:nvSpPr>
      <xdr:spPr>
        <a:xfrm>
          <a:off x="952500" y="8740140"/>
          <a:ext cx="182880" cy="144780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289560</xdr:colOff>
      <xdr:row>45</xdr:row>
      <xdr:rowOff>30480</xdr:rowOff>
    </xdr:from>
    <xdr:to>
      <xdr:col>1</xdr:col>
      <xdr:colOff>472440</xdr:colOff>
      <xdr:row>45</xdr:row>
      <xdr:rowOff>175260</xdr:rowOff>
    </xdr:to>
    <xdr:sp macro="" textlink="">
      <xdr:nvSpPr>
        <xdr:cNvPr id="9" name="Oval 8"/>
        <xdr:cNvSpPr/>
      </xdr:nvSpPr>
      <xdr:spPr>
        <a:xfrm>
          <a:off x="960120" y="8953500"/>
          <a:ext cx="182880" cy="144780"/>
        </a:xfrm>
        <a:prstGeom prst="ellipse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289560</xdr:colOff>
      <xdr:row>46</xdr:row>
      <xdr:rowOff>30480</xdr:rowOff>
    </xdr:from>
    <xdr:to>
      <xdr:col>1</xdr:col>
      <xdr:colOff>472440</xdr:colOff>
      <xdr:row>46</xdr:row>
      <xdr:rowOff>175260</xdr:rowOff>
    </xdr:to>
    <xdr:sp macro="" textlink="">
      <xdr:nvSpPr>
        <xdr:cNvPr id="11" name="Oval 10"/>
        <xdr:cNvSpPr/>
      </xdr:nvSpPr>
      <xdr:spPr>
        <a:xfrm>
          <a:off x="960120" y="9151620"/>
          <a:ext cx="182880" cy="144780"/>
        </a:xfrm>
        <a:prstGeom prst="ellipse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502920</xdr:colOff>
      <xdr:row>50</xdr:row>
      <xdr:rowOff>30480</xdr:rowOff>
    </xdr:from>
    <xdr:to>
      <xdr:col>2</xdr:col>
      <xdr:colOff>243840</xdr:colOff>
      <xdr:row>53</xdr:row>
      <xdr:rowOff>68580</xdr:rowOff>
    </xdr:to>
    <xdr:sp macro="" textlink="">
      <xdr:nvSpPr>
        <xdr:cNvPr id="13" name="Rectangle 12"/>
        <xdr:cNvSpPr/>
      </xdr:nvSpPr>
      <xdr:spPr>
        <a:xfrm>
          <a:off x="502920" y="4421505"/>
          <a:ext cx="1112520" cy="638175"/>
        </a:xfrm>
        <a:prstGeom prst="rect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601980</xdr:colOff>
      <xdr:row>52</xdr:row>
      <xdr:rowOff>114300</xdr:rowOff>
    </xdr:from>
    <xdr:to>
      <xdr:col>3</xdr:col>
      <xdr:colOff>640080</xdr:colOff>
      <xdr:row>55</xdr:row>
      <xdr:rowOff>182880</xdr:rowOff>
    </xdr:to>
    <xdr:sp macro="" textlink="">
      <xdr:nvSpPr>
        <xdr:cNvPr id="14" name="Rectangle 13"/>
        <xdr:cNvSpPr/>
      </xdr:nvSpPr>
      <xdr:spPr>
        <a:xfrm>
          <a:off x="1287780" y="4905375"/>
          <a:ext cx="1409700" cy="668655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289560</xdr:colOff>
      <xdr:row>47</xdr:row>
      <xdr:rowOff>182880</xdr:rowOff>
    </xdr:from>
    <xdr:to>
      <xdr:col>4</xdr:col>
      <xdr:colOff>579120</xdr:colOff>
      <xdr:row>52</xdr:row>
      <xdr:rowOff>99060</xdr:rowOff>
    </xdr:to>
    <xdr:sp macro="" textlink="">
      <xdr:nvSpPr>
        <xdr:cNvPr id="15" name="Rectangle 14"/>
        <xdr:cNvSpPr/>
      </xdr:nvSpPr>
      <xdr:spPr>
        <a:xfrm>
          <a:off x="1661160" y="3973830"/>
          <a:ext cx="1661160" cy="91630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594360</xdr:colOff>
      <xdr:row>45</xdr:row>
      <xdr:rowOff>152400</xdr:rowOff>
    </xdr:from>
    <xdr:to>
      <xdr:col>2</xdr:col>
      <xdr:colOff>525780</xdr:colOff>
      <xdr:row>49</xdr:row>
      <xdr:rowOff>190500</xdr:rowOff>
    </xdr:to>
    <xdr:sp macro="" textlink="">
      <xdr:nvSpPr>
        <xdr:cNvPr id="16" name="Rectangle 15"/>
        <xdr:cNvSpPr/>
      </xdr:nvSpPr>
      <xdr:spPr>
        <a:xfrm>
          <a:off x="594360" y="3543300"/>
          <a:ext cx="1303020" cy="838200"/>
        </a:xfrm>
        <a:prstGeom prst="rect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579120</xdr:colOff>
      <xdr:row>44</xdr:row>
      <xdr:rowOff>30480</xdr:rowOff>
    </xdr:from>
    <xdr:to>
      <xdr:col>4</xdr:col>
      <xdr:colOff>53340</xdr:colOff>
      <xdr:row>47</xdr:row>
      <xdr:rowOff>83820</xdr:rowOff>
    </xdr:to>
    <xdr:sp macro="" textlink="">
      <xdr:nvSpPr>
        <xdr:cNvPr id="17" name="Rectangle 16"/>
        <xdr:cNvSpPr/>
      </xdr:nvSpPr>
      <xdr:spPr>
        <a:xfrm>
          <a:off x="1950720" y="3221355"/>
          <a:ext cx="845820" cy="653415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 editAs="oneCell">
    <xdr:from>
      <xdr:col>0</xdr:col>
      <xdr:colOff>0</xdr:colOff>
      <xdr:row>31</xdr:row>
      <xdr:rowOff>65942</xdr:rowOff>
    </xdr:from>
    <xdr:to>
      <xdr:col>13</xdr:col>
      <xdr:colOff>314324</xdr:colOff>
      <xdr:row>60</xdr:row>
      <xdr:rowOff>189766</xdr:rowOff>
    </xdr:to>
    <xdr:pic>
      <xdr:nvPicPr>
        <xdr:cNvPr id="18" name="Picture 17" descr="C:\Users\Lenovo\Desktop\2016-09-27 Lawin System (Palawan)\Patrol Plan Template\Forest CA Maps and Stats\2016-09-26 CENRO Roxas Forest CA Map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9865"/>
          <a:ext cx="9267824" cy="58608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219075</xdr:colOff>
      <xdr:row>52</xdr:row>
      <xdr:rowOff>190500</xdr:rowOff>
    </xdr:from>
    <xdr:ext cx="1542410" cy="609013"/>
    <xdr:sp macro="" textlink="">
      <xdr:nvSpPr>
        <xdr:cNvPr id="22" name="TextBox 21"/>
        <xdr:cNvSpPr txBox="1"/>
      </xdr:nvSpPr>
      <xdr:spPr>
        <a:xfrm>
          <a:off x="2276475" y="4981575"/>
          <a:ext cx="154241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1</a:t>
          </a:r>
        </a:p>
        <a:p>
          <a:r>
            <a:rPr lang="en-US" sz="1100"/>
            <a:t>Poblacion-Brgy. Tinitian</a:t>
          </a:r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26,060 ha</a:t>
          </a:r>
          <a:endParaRPr lang="en-US" sz="1100"/>
        </a:p>
      </xdr:txBody>
    </xdr:sp>
    <xdr:clientData/>
  </xdr:oneCellAnchor>
  <xdr:oneCellAnchor>
    <xdr:from>
      <xdr:col>4</xdr:col>
      <xdr:colOff>371475</xdr:colOff>
      <xdr:row>47</xdr:row>
      <xdr:rowOff>189308</xdr:rowOff>
    </xdr:from>
    <xdr:ext cx="1920910" cy="609013"/>
    <xdr:sp macro="" textlink="">
      <xdr:nvSpPr>
        <xdr:cNvPr id="23" name="TextBox 22"/>
        <xdr:cNvSpPr txBox="1"/>
      </xdr:nvSpPr>
      <xdr:spPr>
        <a:xfrm>
          <a:off x="3109913" y="9684542"/>
          <a:ext cx="192091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2</a:t>
          </a:r>
        </a:p>
        <a:p>
          <a:r>
            <a:rPr lang="en-US" sz="1100"/>
            <a:t>Poblacion-Brgy. Bagong</a:t>
          </a:r>
          <a:r>
            <a:rPr lang="en-US" sz="1100" baseline="0"/>
            <a:t> Bayan</a:t>
          </a:r>
          <a:endParaRPr lang="en-US" sz="1100"/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26,060 ha</a:t>
          </a:r>
          <a:endParaRPr lang="en-US" sz="1100"/>
        </a:p>
      </xdr:txBody>
    </xdr:sp>
    <xdr:clientData/>
  </xdr:oneCellAnchor>
  <xdr:oneCellAnchor>
    <xdr:from>
      <xdr:col>0</xdr:col>
      <xdr:colOff>409575</xdr:colOff>
      <xdr:row>37</xdr:row>
      <xdr:rowOff>161925</xdr:rowOff>
    </xdr:from>
    <xdr:ext cx="856901" cy="609013"/>
    <xdr:sp macro="" textlink="">
      <xdr:nvSpPr>
        <xdr:cNvPr id="24" name="TextBox 23"/>
        <xdr:cNvSpPr txBox="1"/>
      </xdr:nvSpPr>
      <xdr:spPr>
        <a:xfrm>
          <a:off x="409575" y="1952625"/>
          <a:ext cx="856901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3</a:t>
          </a:r>
        </a:p>
        <a:p>
          <a:r>
            <a:rPr lang="en-US" sz="1100"/>
            <a:t>San Vicente</a:t>
          </a:r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39,090 ha</a:t>
          </a:r>
          <a:endParaRPr lang="en-US" sz="1100"/>
        </a:p>
      </xdr:txBody>
    </xdr:sp>
    <xdr:clientData/>
  </xdr:oneCellAnchor>
  <xdr:oneCellAnchor>
    <xdr:from>
      <xdr:col>7</xdr:col>
      <xdr:colOff>485775</xdr:colOff>
      <xdr:row>45</xdr:row>
      <xdr:rowOff>47625</xdr:rowOff>
    </xdr:from>
    <xdr:ext cx="1152944" cy="609013"/>
    <xdr:sp macro="" textlink="">
      <xdr:nvSpPr>
        <xdr:cNvPr id="25" name="TextBox 24"/>
        <xdr:cNvSpPr txBox="1"/>
      </xdr:nvSpPr>
      <xdr:spPr>
        <a:xfrm>
          <a:off x="5286375" y="3438525"/>
          <a:ext cx="115294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u="sng">
              <a:solidFill>
                <a:schemeClr val="tx2">
                  <a:lumMod val="50000"/>
                </a:schemeClr>
              </a:solidFill>
            </a:rPr>
            <a:t>Sector 4</a:t>
          </a:r>
        </a:p>
        <a:p>
          <a:r>
            <a:rPr lang="en-US" sz="1100"/>
            <a:t>Araceli-Dumaran</a:t>
          </a:r>
        </a:p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39,090 ha</a:t>
          </a:r>
          <a:endParaRPr lang="en-US" sz="1100"/>
        </a:p>
      </xdr:txBody>
    </xdr:sp>
    <xdr:clientData/>
  </xdr:oneCellAnchor>
  <xdr:twoCellAnchor>
    <xdr:from>
      <xdr:col>2</xdr:col>
      <xdr:colOff>47623</xdr:colOff>
      <xdr:row>52</xdr:row>
      <xdr:rowOff>184548</xdr:rowOff>
    </xdr:from>
    <xdr:to>
      <xdr:col>2</xdr:col>
      <xdr:colOff>684607</xdr:colOff>
      <xdr:row>55</xdr:row>
      <xdr:rowOff>166689</xdr:rowOff>
    </xdr:to>
    <xdr:sp macro="" textlink="">
      <xdr:nvSpPr>
        <xdr:cNvPr id="42" name="Oval 41"/>
        <xdr:cNvSpPr/>
      </xdr:nvSpPr>
      <xdr:spPr>
        <a:xfrm>
          <a:off x="1416842" y="10691814"/>
          <a:ext cx="636984" cy="589359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269081</xdr:colOff>
      <xdr:row>49</xdr:row>
      <xdr:rowOff>1190</xdr:rowOff>
    </xdr:from>
    <xdr:to>
      <xdr:col>3</xdr:col>
      <xdr:colOff>42862</xdr:colOff>
      <xdr:row>51</xdr:row>
      <xdr:rowOff>42863</xdr:rowOff>
    </xdr:to>
    <xdr:sp macro="" textlink="">
      <xdr:nvSpPr>
        <xdr:cNvPr id="45" name="Oval 44"/>
        <xdr:cNvSpPr/>
      </xdr:nvSpPr>
      <xdr:spPr>
        <a:xfrm>
          <a:off x="1638300" y="9901237"/>
          <a:ext cx="458390" cy="44648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629840</xdr:colOff>
      <xdr:row>46</xdr:row>
      <xdr:rowOff>177403</xdr:rowOff>
    </xdr:from>
    <xdr:to>
      <xdr:col>3</xdr:col>
      <xdr:colOff>403621</xdr:colOff>
      <xdr:row>49</xdr:row>
      <xdr:rowOff>16669</xdr:rowOff>
    </xdr:to>
    <xdr:sp macro="" textlink="">
      <xdr:nvSpPr>
        <xdr:cNvPr id="46" name="Oval 45"/>
        <xdr:cNvSpPr/>
      </xdr:nvSpPr>
      <xdr:spPr>
        <a:xfrm>
          <a:off x="1999059" y="9470231"/>
          <a:ext cx="458390" cy="44648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371474</xdr:colOff>
      <xdr:row>42</xdr:row>
      <xdr:rowOff>109538</xdr:rowOff>
    </xdr:from>
    <xdr:to>
      <xdr:col>5</xdr:col>
      <xdr:colOff>145255</xdr:colOff>
      <xdr:row>44</xdr:row>
      <xdr:rowOff>151210</xdr:rowOff>
    </xdr:to>
    <xdr:sp macro="" textlink="">
      <xdr:nvSpPr>
        <xdr:cNvPr id="47" name="Oval 46"/>
        <xdr:cNvSpPr/>
      </xdr:nvSpPr>
      <xdr:spPr>
        <a:xfrm>
          <a:off x="3109912" y="8592741"/>
          <a:ext cx="458390" cy="44648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214312</xdr:colOff>
      <xdr:row>43</xdr:row>
      <xdr:rowOff>160735</xdr:rowOff>
    </xdr:from>
    <xdr:to>
      <xdr:col>5</xdr:col>
      <xdr:colOff>672702</xdr:colOff>
      <xdr:row>46</xdr:row>
      <xdr:rowOff>1</xdr:rowOff>
    </xdr:to>
    <xdr:sp macro="" textlink="">
      <xdr:nvSpPr>
        <xdr:cNvPr id="48" name="Oval 47"/>
        <xdr:cNvSpPr/>
      </xdr:nvSpPr>
      <xdr:spPr>
        <a:xfrm>
          <a:off x="3637359" y="8846344"/>
          <a:ext cx="458390" cy="44648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372665</xdr:colOff>
      <xdr:row>44</xdr:row>
      <xdr:rowOff>140493</xdr:rowOff>
    </xdr:from>
    <xdr:to>
      <xdr:col>5</xdr:col>
      <xdr:colOff>146446</xdr:colOff>
      <xdr:row>46</xdr:row>
      <xdr:rowOff>182166</xdr:rowOff>
    </xdr:to>
    <xdr:sp macro="" textlink="">
      <xdr:nvSpPr>
        <xdr:cNvPr id="49" name="Oval 48"/>
        <xdr:cNvSpPr/>
      </xdr:nvSpPr>
      <xdr:spPr>
        <a:xfrm>
          <a:off x="3111103" y="9028509"/>
          <a:ext cx="458390" cy="44648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350137</xdr:colOff>
      <xdr:row>47</xdr:row>
      <xdr:rowOff>104225</xdr:rowOff>
    </xdr:from>
    <xdr:to>
      <xdr:col>2</xdr:col>
      <xdr:colOff>123917</xdr:colOff>
      <xdr:row>49</xdr:row>
      <xdr:rowOff>145897</xdr:rowOff>
    </xdr:to>
    <xdr:sp macro="" textlink="">
      <xdr:nvSpPr>
        <xdr:cNvPr id="50" name="Oval 49"/>
        <xdr:cNvSpPr/>
      </xdr:nvSpPr>
      <xdr:spPr>
        <a:xfrm>
          <a:off x="1038868" y="9453379"/>
          <a:ext cx="462511" cy="437326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515817</xdr:colOff>
      <xdr:row>41</xdr:row>
      <xdr:rowOff>135273</xdr:rowOff>
    </xdr:from>
    <xdr:to>
      <xdr:col>4</xdr:col>
      <xdr:colOff>289597</xdr:colOff>
      <xdr:row>43</xdr:row>
      <xdr:rowOff>172366</xdr:rowOff>
    </xdr:to>
    <xdr:sp macro="" textlink="">
      <xdr:nvSpPr>
        <xdr:cNvPr id="51" name="Oval 50"/>
        <xdr:cNvSpPr/>
      </xdr:nvSpPr>
      <xdr:spPr>
        <a:xfrm>
          <a:off x="2582009" y="8297465"/>
          <a:ext cx="462511" cy="432747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502444</xdr:colOff>
      <xdr:row>44</xdr:row>
      <xdr:rowOff>103583</xdr:rowOff>
    </xdr:from>
    <xdr:to>
      <xdr:col>3</xdr:col>
      <xdr:colOff>276225</xdr:colOff>
      <xdr:row>46</xdr:row>
      <xdr:rowOff>145256</xdr:rowOff>
    </xdr:to>
    <xdr:sp macro="" textlink="">
      <xdr:nvSpPr>
        <xdr:cNvPr id="52" name="Oval 51"/>
        <xdr:cNvSpPr/>
      </xdr:nvSpPr>
      <xdr:spPr>
        <a:xfrm>
          <a:off x="1871663" y="8991599"/>
          <a:ext cx="458390" cy="44648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636985</xdr:colOff>
      <xdr:row>42</xdr:row>
      <xdr:rowOff>65485</xdr:rowOff>
    </xdr:from>
    <xdr:to>
      <xdr:col>7</xdr:col>
      <xdr:colOff>89297</xdr:colOff>
      <xdr:row>46</xdr:row>
      <xdr:rowOff>11907</xdr:rowOff>
    </xdr:to>
    <xdr:sp macro="" textlink="">
      <xdr:nvSpPr>
        <xdr:cNvPr id="56" name="Oval 55"/>
        <xdr:cNvSpPr/>
      </xdr:nvSpPr>
      <xdr:spPr>
        <a:xfrm>
          <a:off x="4060032" y="8548688"/>
          <a:ext cx="821531" cy="756047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68426</xdr:colOff>
      <xdr:row>47</xdr:row>
      <xdr:rowOff>8098</xdr:rowOff>
    </xdr:from>
    <xdr:to>
      <xdr:col>4</xdr:col>
      <xdr:colOff>540403</xdr:colOff>
      <xdr:row>53</xdr:row>
      <xdr:rowOff>2775</xdr:rowOff>
    </xdr:to>
    <xdr:sp macro="" textlink="">
      <xdr:nvSpPr>
        <xdr:cNvPr id="57" name="Freeform 56"/>
        <xdr:cNvSpPr/>
      </xdr:nvSpPr>
      <xdr:spPr>
        <a:xfrm>
          <a:off x="753035" y="9503332"/>
          <a:ext cx="2525806" cy="1209115"/>
        </a:xfrm>
        <a:custGeom>
          <a:avLst/>
          <a:gdLst>
            <a:gd name="connsiteX0" fmla="*/ 0 w 2524125"/>
            <a:gd name="connsiteY0" fmla="*/ 1190625 h 1190625"/>
            <a:gd name="connsiteX1" fmla="*/ 276225 w 2524125"/>
            <a:gd name="connsiteY1" fmla="*/ 1028700 h 1190625"/>
            <a:gd name="connsiteX2" fmla="*/ 333375 w 2524125"/>
            <a:gd name="connsiteY2" fmla="*/ 962025 h 1190625"/>
            <a:gd name="connsiteX3" fmla="*/ 371475 w 2524125"/>
            <a:gd name="connsiteY3" fmla="*/ 942975 h 1190625"/>
            <a:gd name="connsiteX4" fmla="*/ 419100 w 2524125"/>
            <a:gd name="connsiteY4" fmla="*/ 885825 h 1190625"/>
            <a:gd name="connsiteX5" fmla="*/ 504825 w 2524125"/>
            <a:gd name="connsiteY5" fmla="*/ 809625 h 1190625"/>
            <a:gd name="connsiteX6" fmla="*/ 561975 w 2524125"/>
            <a:gd name="connsiteY6" fmla="*/ 752475 h 1190625"/>
            <a:gd name="connsiteX7" fmla="*/ 619125 w 2524125"/>
            <a:gd name="connsiteY7" fmla="*/ 695325 h 1190625"/>
            <a:gd name="connsiteX8" fmla="*/ 723900 w 2524125"/>
            <a:gd name="connsiteY8" fmla="*/ 628650 h 1190625"/>
            <a:gd name="connsiteX9" fmla="*/ 762000 w 2524125"/>
            <a:gd name="connsiteY9" fmla="*/ 600075 h 1190625"/>
            <a:gd name="connsiteX10" fmla="*/ 828675 w 2524125"/>
            <a:gd name="connsiteY10" fmla="*/ 561975 h 1190625"/>
            <a:gd name="connsiteX11" fmla="*/ 933450 w 2524125"/>
            <a:gd name="connsiteY11" fmla="*/ 438150 h 1190625"/>
            <a:gd name="connsiteX12" fmla="*/ 1019175 w 2524125"/>
            <a:gd name="connsiteY12" fmla="*/ 381000 h 1190625"/>
            <a:gd name="connsiteX13" fmla="*/ 1047750 w 2524125"/>
            <a:gd name="connsiteY13" fmla="*/ 371475 h 1190625"/>
            <a:gd name="connsiteX14" fmla="*/ 1123950 w 2524125"/>
            <a:gd name="connsiteY14" fmla="*/ 352425 h 1190625"/>
            <a:gd name="connsiteX15" fmla="*/ 1152525 w 2524125"/>
            <a:gd name="connsiteY15" fmla="*/ 333375 h 1190625"/>
            <a:gd name="connsiteX16" fmla="*/ 1266825 w 2524125"/>
            <a:gd name="connsiteY16" fmla="*/ 209550 h 1190625"/>
            <a:gd name="connsiteX17" fmla="*/ 1343025 w 2524125"/>
            <a:gd name="connsiteY17" fmla="*/ 104775 h 1190625"/>
            <a:gd name="connsiteX18" fmla="*/ 1352550 w 2524125"/>
            <a:gd name="connsiteY18" fmla="*/ 76200 h 1190625"/>
            <a:gd name="connsiteX19" fmla="*/ 1333500 w 2524125"/>
            <a:gd name="connsiteY19" fmla="*/ 104775 h 1190625"/>
            <a:gd name="connsiteX20" fmla="*/ 1362075 w 2524125"/>
            <a:gd name="connsiteY20" fmla="*/ 76200 h 1190625"/>
            <a:gd name="connsiteX21" fmla="*/ 1390650 w 2524125"/>
            <a:gd name="connsiteY21" fmla="*/ 66675 h 1190625"/>
            <a:gd name="connsiteX22" fmla="*/ 1419225 w 2524125"/>
            <a:gd name="connsiteY22" fmla="*/ 47625 h 1190625"/>
            <a:gd name="connsiteX23" fmla="*/ 1428750 w 2524125"/>
            <a:gd name="connsiteY23" fmla="*/ 19050 h 1190625"/>
            <a:gd name="connsiteX24" fmla="*/ 1485900 w 2524125"/>
            <a:gd name="connsiteY24" fmla="*/ 0 h 1190625"/>
            <a:gd name="connsiteX25" fmla="*/ 1543050 w 2524125"/>
            <a:gd name="connsiteY25" fmla="*/ 9525 h 1190625"/>
            <a:gd name="connsiteX26" fmla="*/ 1571625 w 2524125"/>
            <a:gd name="connsiteY26" fmla="*/ 38100 h 1190625"/>
            <a:gd name="connsiteX27" fmla="*/ 1638300 w 2524125"/>
            <a:gd name="connsiteY27" fmla="*/ 123825 h 1190625"/>
            <a:gd name="connsiteX28" fmla="*/ 1657350 w 2524125"/>
            <a:gd name="connsiteY28" fmla="*/ 180975 h 1190625"/>
            <a:gd name="connsiteX29" fmla="*/ 1714500 w 2524125"/>
            <a:gd name="connsiteY29" fmla="*/ 238125 h 1190625"/>
            <a:gd name="connsiteX30" fmla="*/ 1771650 w 2524125"/>
            <a:gd name="connsiteY30" fmla="*/ 285750 h 1190625"/>
            <a:gd name="connsiteX31" fmla="*/ 1790700 w 2524125"/>
            <a:gd name="connsiteY31" fmla="*/ 314325 h 1190625"/>
            <a:gd name="connsiteX32" fmla="*/ 1809750 w 2524125"/>
            <a:gd name="connsiteY32" fmla="*/ 352425 h 1190625"/>
            <a:gd name="connsiteX33" fmla="*/ 1838325 w 2524125"/>
            <a:gd name="connsiteY33" fmla="*/ 381000 h 1190625"/>
            <a:gd name="connsiteX34" fmla="*/ 1857375 w 2524125"/>
            <a:gd name="connsiteY34" fmla="*/ 419100 h 1190625"/>
            <a:gd name="connsiteX35" fmla="*/ 1885950 w 2524125"/>
            <a:gd name="connsiteY35" fmla="*/ 447675 h 1190625"/>
            <a:gd name="connsiteX36" fmla="*/ 1914525 w 2524125"/>
            <a:gd name="connsiteY36" fmla="*/ 485775 h 1190625"/>
            <a:gd name="connsiteX37" fmla="*/ 1971675 w 2524125"/>
            <a:gd name="connsiteY37" fmla="*/ 542925 h 1190625"/>
            <a:gd name="connsiteX38" fmla="*/ 2028825 w 2524125"/>
            <a:gd name="connsiteY38" fmla="*/ 600075 h 1190625"/>
            <a:gd name="connsiteX39" fmla="*/ 2085975 w 2524125"/>
            <a:gd name="connsiteY39" fmla="*/ 647700 h 1190625"/>
            <a:gd name="connsiteX40" fmla="*/ 2114550 w 2524125"/>
            <a:gd name="connsiteY40" fmla="*/ 685800 h 1190625"/>
            <a:gd name="connsiteX41" fmla="*/ 2181225 w 2524125"/>
            <a:gd name="connsiteY41" fmla="*/ 771525 h 1190625"/>
            <a:gd name="connsiteX42" fmla="*/ 2247900 w 2524125"/>
            <a:gd name="connsiteY42" fmla="*/ 828675 h 1190625"/>
            <a:gd name="connsiteX43" fmla="*/ 2276475 w 2524125"/>
            <a:gd name="connsiteY43" fmla="*/ 857250 h 1190625"/>
            <a:gd name="connsiteX44" fmla="*/ 2333625 w 2524125"/>
            <a:gd name="connsiteY44" fmla="*/ 895350 h 1190625"/>
            <a:gd name="connsiteX45" fmla="*/ 2390775 w 2524125"/>
            <a:gd name="connsiteY45" fmla="*/ 933450 h 1190625"/>
            <a:gd name="connsiteX46" fmla="*/ 2438400 w 2524125"/>
            <a:gd name="connsiteY46" fmla="*/ 990600 h 1190625"/>
            <a:gd name="connsiteX47" fmla="*/ 2505075 w 2524125"/>
            <a:gd name="connsiteY47" fmla="*/ 1047750 h 1190625"/>
            <a:gd name="connsiteX48" fmla="*/ 2524125 w 2524125"/>
            <a:gd name="connsiteY48" fmla="*/ 1076325 h 1190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</a:cxnLst>
          <a:rect l="l" t="t" r="r" b="b"/>
          <a:pathLst>
            <a:path w="2524125" h="1190625">
              <a:moveTo>
                <a:pt x="0" y="1190625"/>
              </a:moveTo>
              <a:cubicBezTo>
                <a:pt x="131420" y="1096754"/>
                <a:pt x="42698" y="1156079"/>
                <a:pt x="276225" y="1028700"/>
              </a:cubicBezTo>
              <a:cubicBezTo>
                <a:pt x="354893" y="985790"/>
                <a:pt x="283665" y="1003450"/>
                <a:pt x="333375" y="962025"/>
              </a:cubicBezTo>
              <a:cubicBezTo>
                <a:pt x="344283" y="952935"/>
                <a:pt x="358775" y="949325"/>
                <a:pt x="371475" y="942975"/>
              </a:cubicBezTo>
              <a:cubicBezTo>
                <a:pt x="405664" y="874597"/>
                <a:pt x="370633" y="928907"/>
                <a:pt x="419100" y="885825"/>
              </a:cubicBezTo>
              <a:cubicBezTo>
                <a:pt x="516967" y="798832"/>
                <a:pt x="439972" y="852860"/>
                <a:pt x="504825" y="809625"/>
              </a:cubicBezTo>
              <a:cubicBezTo>
                <a:pt x="569240" y="723738"/>
                <a:pt x="499299" y="808187"/>
                <a:pt x="561975" y="752475"/>
              </a:cubicBezTo>
              <a:cubicBezTo>
                <a:pt x="582111" y="734577"/>
                <a:pt x="596396" y="709789"/>
                <a:pt x="619125" y="695325"/>
              </a:cubicBezTo>
              <a:cubicBezTo>
                <a:pt x="654050" y="673100"/>
                <a:pt x="690782" y="653488"/>
                <a:pt x="723900" y="628650"/>
              </a:cubicBezTo>
              <a:cubicBezTo>
                <a:pt x="736600" y="619125"/>
                <a:pt x="748607" y="608598"/>
                <a:pt x="762000" y="600075"/>
              </a:cubicBezTo>
              <a:cubicBezTo>
                <a:pt x="783596" y="586332"/>
                <a:pt x="806450" y="574675"/>
                <a:pt x="828675" y="561975"/>
              </a:cubicBezTo>
              <a:cubicBezTo>
                <a:pt x="853512" y="530042"/>
                <a:pt x="895981" y="468125"/>
                <a:pt x="933450" y="438150"/>
              </a:cubicBezTo>
              <a:lnTo>
                <a:pt x="1019175" y="381000"/>
              </a:lnTo>
              <a:cubicBezTo>
                <a:pt x="1027529" y="375431"/>
                <a:pt x="1038010" y="373910"/>
                <a:pt x="1047750" y="371475"/>
              </a:cubicBezTo>
              <a:lnTo>
                <a:pt x="1123950" y="352425"/>
              </a:lnTo>
              <a:cubicBezTo>
                <a:pt x="1133475" y="346075"/>
                <a:pt x="1143910" y="340913"/>
                <a:pt x="1152525" y="333375"/>
              </a:cubicBezTo>
              <a:cubicBezTo>
                <a:pt x="1181999" y="307585"/>
                <a:pt x="1248530" y="233943"/>
                <a:pt x="1266825" y="209550"/>
              </a:cubicBezTo>
              <a:cubicBezTo>
                <a:pt x="1365401" y="78116"/>
                <a:pt x="1273567" y="174233"/>
                <a:pt x="1343025" y="104775"/>
              </a:cubicBezTo>
              <a:cubicBezTo>
                <a:pt x="1346200" y="95250"/>
                <a:pt x="1362590" y="76200"/>
                <a:pt x="1352550" y="76200"/>
              </a:cubicBezTo>
              <a:cubicBezTo>
                <a:pt x="1341102" y="76200"/>
                <a:pt x="1322052" y="104775"/>
                <a:pt x="1333500" y="104775"/>
              </a:cubicBezTo>
              <a:cubicBezTo>
                <a:pt x="1346970" y="104775"/>
                <a:pt x="1350867" y="83672"/>
                <a:pt x="1362075" y="76200"/>
              </a:cubicBezTo>
              <a:cubicBezTo>
                <a:pt x="1370429" y="70631"/>
                <a:pt x="1381125" y="69850"/>
                <a:pt x="1390650" y="66675"/>
              </a:cubicBezTo>
              <a:cubicBezTo>
                <a:pt x="1400175" y="60325"/>
                <a:pt x="1412074" y="56564"/>
                <a:pt x="1419225" y="47625"/>
              </a:cubicBezTo>
              <a:cubicBezTo>
                <a:pt x="1425497" y="39785"/>
                <a:pt x="1420580" y="24886"/>
                <a:pt x="1428750" y="19050"/>
              </a:cubicBezTo>
              <a:cubicBezTo>
                <a:pt x="1445090" y="7378"/>
                <a:pt x="1485900" y="0"/>
                <a:pt x="1485900" y="0"/>
              </a:cubicBezTo>
              <a:cubicBezTo>
                <a:pt x="1504950" y="3175"/>
                <a:pt x="1525402" y="1681"/>
                <a:pt x="1543050" y="9525"/>
              </a:cubicBezTo>
              <a:cubicBezTo>
                <a:pt x="1555359" y="14996"/>
                <a:pt x="1563355" y="27467"/>
                <a:pt x="1571625" y="38100"/>
              </a:cubicBezTo>
              <a:cubicBezTo>
                <a:pt x="1651376" y="140637"/>
                <a:pt x="1573426" y="58951"/>
                <a:pt x="1638300" y="123825"/>
              </a:cubicBezTo>
              <a:cubicBezTo>
                <a:pt x="1644650" y="142875"/>
                <a:pt x="1645302" y="164911"/>
                <a:pt x="1657350" y="180975"/>
              </a:cubicBezTo>
              <a:cubicBezTo>
                <a:pt x="1712108" y="253986"/>
                <a:pt x="1658788" y="191699"/>
                <a:pt x="1714500" y="238125"/>
              </a:cubicBezTo>
              <a:cubicBezTo>
                <a:pt x="1787839" y="299241"/>
                <a:pt x="1700704" y="238452"/>
                <a:pt x="1771650" y="285750"/>
              </a:cubicBezTo>
              <a:cubicBezTo>
                <a:pt x="1778000" y="295275"/>
                <a:pt x="1785020" y="304386"/>
                <a:pt x="1790700" y="314325"/>
              </a:cubicBezTo>
              <a:cubicBezTo>
                <a:pt x="1797745" y="326653"/>
                <a:pt x="1801497" y="340871"/>
                <a:pt x="1809750" y="352425"/>
              </a:cubicBezTo>
              <a:cubicBezTo>
                <a:pt x="1817580" y="363386"/>
                <a:pt x="1830495" y="370039"/>
                <a:pt x="1838325" y="381000"/>
              </a:cubicBezTo>
              <a:cubicBezTo>
                <a:pt x="1846578" y="392554"/>
                <a:pt x="1849122" y="407546"/>
                <a:pt x="1857375" y="419100"/>
              </a:cubicBezTo>
              <a:cubicBezTo>
                <a:pt x="1865205" y="430061"/>
                <a:pt x="1877184" y="437448"/>
                <a:pt x="1885950" y="447675"/>
              </a:cubicBezTo>
              <a:cubicBezTo>
                <a:pt x="1896281" y="459728"/>
                <a:pt x="1903905" y="473975"/>
                <a:pt x="1914525" y="485775"/>
              </a:cubicBezTo>
              <a:cubicBezTo>
                <a:pt x="1932547" y="505800"/>
                <a:pt x="1952625" y="523875"/>
                <a:pt x="1971675" y="542925"/>
              </a:cubicBezTo>
              <a:lnTo>
                <a:pt x="2028825" y="600075"/>
              </a:lnTo>
              <a:cubicBezTo>
                <a:pt x="2117011" y="688261"/>
                <a:pt x="1992350" y="538471"/>
                <a:pt x="2085975" y="647700"/>
              </a:cubicBezTo>
              <a:cubicBezTo>
                <a:pt x="2096306" y="659753"/>
                <a:pt x="2104219" y="673747"/>
                <a:pt x="2114550" y="685800"/>
              </a:cubicBezTo>
              <a:cubicBezTo>
                <a:pt x="2181697" y="764138"/>
                <a:pt x="2097611" y="646103"/>
                <a:pt x="2181225" y="771525"/>
              </a:cubicBezTo>
              <a:cubicBezTo>
                <a:pt x="2196982" y="795160"/>
                <a:pt x="2227359" y="811069"/>
                <a:pt x="2247900" y="828675"/>
              </a:cubicBezTo>
              <a:cubicBezTo>
                <a:pt x="2258127" y="837441"/>
                <a:pt x="2265842" y="848980"/>
                <a:pt x="2276475" y="857250"/>
              </a:cubicBezTo>
              <a:cubicBezTo>
                <a:pt x="2294547" y="871306"/>
                <a:pt x="2314575" y="882650"/>
                <a:pt x="2333625" y="895350"/>
              </a:cubicBezTo>
              <a:lnTo>
                <a:pt x="2390775" y="933450"/>
              </a:lnTo>
              <a:cubicBezTo>
                <a:pt x="2423804" y="955469"/>
                <a:pt x="2414972" y="963267"/>
                <a:pt x="2438400" y="990600"/>
              </a:cubicBezTo>
              <a:cubicBezTo>
                <a:pt x="2469196" y="1026529"/>
                <a:pt x="2471370" y="1025280"/>
                <a:pt x="2505075" y="1047750"/>
              </a:cubicBezTo>
              <a:lnTo>
                <a:pt x="2524125" y="1076325"/>
              </a:lnTo>
            </a:path>
          </a:pathLst>
        </a:custGeom>
        <a:ln>
          <a:solidFill>
            <a:srgbClr val="00B0F0"/>
          </a:solidFill>
          <a:prstDash val="sysDas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224328</xdr:colOff>
      <xdr:row>42</xdr:row>
      <xdr:rowOff>109371</xdr:rowOff>
    </xdr:from>
    <xdr:to>
      <xdr:col>7</xdr:col>
      <xdr:colOff>478981</xdr:colOff>
      <xdr:row>50</xdr:row>
      <xdr:rowOff>20355</xdr:rowOff>
    </xdr:to>
    <xdr:sp macro="" textlink="">
      <xdr:nvSpPr>
        <xdr:cNvPr id="58" name="Freeform 57"/>
        <xdr:cNvSpPr/>
      </xdr:nvSpPr>
      <xdr:spPr>
        <a:xfrm>
          <a:off x="2278156" y="8592574"/>
          <a:ext cx="2993091" cy="1530234"/>
        </a:xfrm>
        <a:custGeom>
          <a:avLst/>
          <a:gdLst>
            <a:gd name="connsiteX0" fmla="*/ 0 w 2990850"/>
            <a:gd name="connsiteY0" fmla="*/ 866775 h 1505581"/>
            <a:gd name="connsiteX1" fmla="*/ 257175 w 2990850"/>
            <a:gd name="connsiteY1" fmla="*/ 685800 h 1505581"/>
            <a:gd name="connsiteX2" fmla="*/ 390525 w 2990850"/>
            <a:gd name="connsiteY2" fmla="*/ 600075 h 1505581"/>
            <a:gd name="connsiteX3" fmla="*/ 523875 w 2990850"/>
            <a:gd name="connsiteY3" fmla="*/ 504825 h 1505581"/>
            <a:gd name="connsiteX4" fmla="*/ 704850 w 2990850"/>
            <a:gd name="connsiteY4" fmla="*/ 400050 h 1505581"/>
            <a:gd name="connsiteX5" fmla="*/ 828675 w 2990850"/>
            <a:gd name="connsiteY5" fmla="*/ 342900 h 1505581"/>
            <a:gd name="connsiteX6" fmla="*/ 876300 w 2990850"/>
            <a:gd name="connsiteY6" fmla="*/ 285750 h 1505581"/>
            <a:gd name="connsiteX7" fmla="*/ 904875 w 2990850"/>
            <a:gd name="connsiteY7" fmla="*/ 266700 h 1505581"/>
            <a:gd name="connsiteX8" fmla="*/ 933450 w 2990850"/>
            <a:gd name="connsiteY8" fmla="*/ 238125 h 1505581"/>
            <a:gd name="connsiteX9" fmla="*/ 1009650 w 2990850"/>
            <a:gd name="connsiteY9" fmla="*/ 161925 h 1505581"/>
            <a:gd name="connsiteX10" fmla="*/ 1028700 w 2990850"/>
            <a:gd name="connsiteY10" fmla="*/ 133350 h 1505581"/>
            <a:gd name="connsiteX11" fmla="*/ 1038225 w 2990850"/>
            <a:gd name="connsiteY11" fmla="*/ 104775 h 1505581"/>
            <a:gd name="connsiteX12" fmla="*/ 1076325 w 2990850"/>
            <a:gd name="connsiteY12" fmla="*/ 66675 h 1505581"/>
            <a:gd name="connsiteX13" fmla="*/ 1143000 w 2990850"/>
            <a:gd name="connsiteY13" fmla="*/ 0 h 1505581"/>
            <a:gd name="connsiteX14" fmla="*/ 1162050 w 2990850"/>
            <a:gd name="connsiteY14" fmla="*/ 28575 h 1505581"/>
            <a:gd name="connsiteX15" fmla="*/ 1219200 w 2990850"/>
            <a:gd name="connsiteY15" fmla="*/ 47625 h 1505581"/>
            <a:gd name="connsiteX16" fmla="*/ 1304925 w 2990850"/>
            <a:gd name="connsiteY16" fmla="*/ 114300 h 1505581"/>
            <a:gd name="connsiteX17" fmla="*/ 1352550 w 2990850"/>
            <a:gd name="connsiteY17" fmla="*/ 171450 h 1505581"/>
            <a:gd name="connsiteX18" fmla="*/ 1390650 w 2990850"/>
            <a:gd name="connsiteY18" fmla="*/ 200025 h 1505581"/>
            <a:gd name="connsiteX19" fmla="*/ 1409700 w 2990850"/>
            <a:gd name="connsiteY19" fmla="*/ 228600 h 1505581"/>
            <a:gd name="connsiteX20" fmla="*/ 1438275 w 2990850"/>
            <a:gd name="connsiteY20" fmla="*/ 247650 h 1505581"/>
            <a:gd name="connsiteX21" fmla="*/ 1476375 w 2990850"/>
            <a:gd name="connsiteY21" fmla="*/ 285750 h 1505581"/>
            <a:gd name="connsiteX22" fmla="*/ 1504950 w 2990850"/>
            <a:gd name="connsiteY22" fmla="*/ 295275 h 1505581"/>
            <a:gd name="connsiteX23" fmla="*/ 1543050 w 2990850"/>
            <a:gd name="connsiteY23" fmla="*/ 314325 h 1505581"/>
            <a:gd name="connsiteX24" fmla="*/ 1647825 w 2990850"/>
            <a:gd name="connsiteY24" fmla="*/ 352425 h 1505581"/>
            <a:gd name="connsiteX25" fmla="*/ 1743075 w 2990850"/>
            <a:gd name="connsiteY25" fmla="*/ 419100 h 1505581"/>
            <a:gd name="connsiteX26" fmla="*/ 1771650 w 2990850"/>
            <a:gd name="connsiteY26" fmla="*/ 438150 h 1505581"/>
            <a:gd name="connsiteX27" fmla="*/ 1790700 w 2990850"/>
            <a:gd name="connsiteY27" fmla="*/ 466725 h 1505581"/>
            <a:gd name="connsiteX28" fmla="*/ 1847850 w 2990850"/>
            <a:gd name="connsiteY28" fmla="*/ 514350 h 1505581"/>
            <a:gd name="connsiteX29" fmla="*/ 1885950 w 2990850"/>
            <a:gd name="connsiteY29" fmla="*/ 581025 h 1505581"/>
            <a:gd name="connsiteX30" fmla="*/ 1971675 w 2990850"/>
            <a:gd name="connsiteY30" fmla="*/ 657225 h 1505581"/>
            <a:gd name="connsiteX31" fmla="*/ 2019300 w 2990850"/>
            <a:gd name="connsiteY31" fmla="*/ 723900 h 1505581"/>
            <a:gd name="connsiteX32" fmla="*/ 2076450 w 2990850"/>
            <a:gd name="connsiteY32" fmla="*/ 781050 h 1505581"/>
            <a:gd name="connsiteX33" fmla="*/ 2105025 w 2990850"/>
            <a:gd name="connsiteY33" fmla="*/ 809625 h 1505581"/>
            <a:gd name="connsiteX34" fmla="*/ 2143125 w 2990850"/>
            <a:gd name="connsiteY34" fmla="*/ 838200 h 1505581"/>
            <a:gd name="connsiteX35" fmla="*/ 2171700 w 2990850"/>
            <a:gd name="connsiteY35" fmla="*/ 866775 h 1505581"/>
            <a:gd name="connsiteX36" fmla="*/ 2209800 w 2990850"/>
            <a:gd name="connsiteY36" fmla="*/ 885825 h 1505581"/>
            <a:gd name="connsiteX37" fmla="*/ 2286000 w 2990850"/>
            <a:gd name="connsiteY37" fmla="*/ 962025 h 1505581"/>
            <a:gd name="connsiteX38" fmla="*/ 2343150 w 2990850"/>
            <a:gd name="connsiteY38" fmla="*/ 1019175 h 1505581"/>
            <a:gd name="connsiteX39" fmla="*/ 2400300 w 2990850"/>
            <a:gd name="connsiteY39" fmla="*/ 1057275 h 1505581"/>
            <a:gd name="connsiteX40" fmla="*/ 2505075 w 2990850"/>
            <a:gd name="connsiteY40" fmla="*/ 1123950 h 1505581"/>
            <a:gd name="connsiteX41" fmla="*/ 2600325 w 2990850"/>
            <a:gd name="connsiteY41" fmla="*/ 1200150 h 1505581"/>
            <a:gd name="connsiteX42" fmla="*/ 2695575 w 2990850"/>
            <a:gd name="connsiteY42" fmla="*/ 1276350 h 1505581"/>
            <a:gd name="connsiteX43" fmla="*/ 2743200 w 2990850"/>
            <a:gd name="connsiteY43" fmla="*/ 1314450 h 1505581"/>
            <a:gd name="connsiteX44" fmla="*/ 2790825 w 2990850"/>
            <a:gd name="connsiteY44" fmla="*/ 1352550 h 1505581"/>
            <a:gd name="connsiteX45" fmla="*/ 2876550 w 2990850"/>
            <a:gd name="connsiteY45" fmla="*/ 1438275 h 1505581"/>
            <a:gd name="connsiteX46" fmla="*/ 2914650 w 2990850"/>
            <a:gd name="connsiteY46" fmla="*/ 1457325 h 1505581"/>
            <a:gd name="connsiteX47" fmla="*/ 2981325 w 2990850"/>
            <a:gd name="connsiteY47" fmla="*/ 1504950 h 1505581"/>
            <a:gd name="connsiteX48" fmla="*/ 2990850 w 2990850"/>
            <a:gd name="connsiteY48" fmla="*/ 1504950 h 15055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</a:cxnLst>
          <a:rect l="l" t="t" r="r" b="b"/>
          <a:pathLst>
            <a:path w="2990850" h="1505581">
              <a:moveTo>
                <a:pt x="0" y="866775"/>
              </a:moveTo>
              <a:cubicBezTo>
                <a:pt x="138415" y="783726"/>
                <a:pt x="-45390" y="895914"/>
                <a:pt x="257175" y="685800"/>
              </a:cubicBezTo>
              <a:cubicBezTo>
                <a:pt x="300578" y="655659"/>
                <a:pt x="346799" y="629746"/>
                <a:pt x="390525" y="600075"/>
              </a:cubicBezTo>
              <a:cubicBezTo>
                <a:pt x="435726" y="569403"/>
                <a:pt x="477790" y="534152"/>
                <a:pt x="523875" y="504825"/>
              </a:cubicBezTo>
              <a:cubicBezTo>
                <a:pt x="582683" y="467402"/>
                <a:pt x="640781" y="427508"/>
                <a:pt x="704850" y="400050"/>
              </a:cubicBezTo>
              <a:cubicBezTo>
                <a:pt x="728497" y="389916"/>
                <a:pt x="805042" y="358655"/>
                <a:pt x="828675" y="342900"/>
              </a:cubicBezTo>
              <a:cubicBezTo>
                <a:pt x="875488" y="311692"/>
                <a:pt x="841158" y="320892"/>
                <a:pt x="876300" y="285750"/>
              </a:cubicBezTo>
              <a:cubicBezTo>
                <a:pt x="884395" y="277655"/>
                <a:pt x="896081" y="274029"/>
                <a:pt x="904875" y="266700"/>
              </a:cubicBezTo>
              <a:cubicBezTo>
                <a:pt x="915223" y="258076"/>
                <a:pt x="923313" y="246995"/>
                <a:pt x="933450" y="238125"/>
              </a:cubicBezTo>
              <a:cubicBezTo>
                <a:pt x="995415" y="183905"/>
                <a:pt x="967359" y="221132"/>
                <a:pt x="1009650" y="161925"/>
              </a:cubicBezTo>
              <a:cubicBezTo>
                <a:pt x="1016304" y="152610"/>
                <a:pt x="1023580" y="143589"/>
                <a:pt x="1028700" y="133350"/>
              </a:cubicBezTo>
              <a:cubicBezTo>
                <a:pt x="1033190" y="124370"/>
                <a:pt x="1032389" y="112945"/>
                <a:pt x="1038225" y="104775"/>
              </a:cubicBezTo>
              <a:cubicBezTo>
                <a:pt x="1048664" y="90160"/>
                <a:pt x="1065105" y="80700"/>
                <a:pt x="1076325" y="66675"/>
              </a:cubicBezTo>
              <a:cubicBezTo>
                <a:pt x="1131904" y="-2799"/>
                <a:pt x="1087482" y="18506"/>
                <a:pt x="1143000" y="0"/>
              </a:cubicBezTo>
              <a:cubicBezTo>
                <a:pt x="1149350" y="9525"/>
                <a:pt x="1152342" y="22508"/>
                <a:pt x="1162050" y="28575"/>
              </a:cubicBezTo>
              <a:cubicBezTo>
                <a:pt x="1179078" y="39218"/>
                <a:pt x="1219200" y="47625"/>
                <a:pt x="1219200" y="47625"/>
              </a:cubicBezTo>
              <a:cubicBezTo>
                <a:pt x="1259026" y="74176"/>
                <a:pt x="1276947" y="80727"/>
                <a:pt x="1304925" y="114300"/>
              </a:cubicBezTo>
              <a:cubicBezTo>
                <a:pt x="1341669" y="158393"/>
                <a:pt x="1303852" y="129709"/>
                <a:pt x="1352550" y="171450"/>
              </a:cubicBezTo>
              <a:cubicBezTo>
                <a:pt x="1364603" y="181781"/>
                <a:pt x="1379425" y="188800"/>
                <a:pt x="1390650" y="200025"/>
              </a:cubicBezTo>
              <a:cubicBezTo>
                <a:pt x="1398745" y="208120"/>
                <a:pt x="1401605" y="220505"/>
                <a:pt x="1409700" y="228600"/>
              </a:cubicBezTo>
              <a:cubicBezTo>
                <a:pt x="1417795" y="236695"/>
                <a:pt x="1429583" y="240200"/>
                <a:pt x="1438275" y="247650"/>
              </a:cubicBezTo>
              <a:cubicBezTo>
                <a:pt x="1451912" y="259339"/>
                <a:pt x="1461760" y="275311"/>
                <a:pt x="1476375" y="285750"/>
              </a:cubicBezTo>
              <a:cubicBezTo>
                <a:pt x="1484545" y="291586"/>
                <a:pt x="1495722" y="291320"/>
                <a:pt x="1504950" y="295275"/>
              </a:cubicBezTo>
              <a:cubicBezTo>
                <a:pt x="1518001" y="300868"/>
                <a:pt x="1529867" y="309052"/>
                <a:pt x="1543050" y="314325"/>
              </a:cubicBezTo>
              <a:cubicBezTo>
                <a:pt x="1587505" y="332107"/>
                <a:pt x="1606177" y="331601"/>
                <a:pt x="1647825" y="352425"/>
              </a:cubicBezTo>
              <a:cubicBezTo>
                <a:pt x="1698166" y="377596"/>
                <a:pt x="1697154" y="384659"/>
                <a:pt x="1743075" y="419100"/>
              </a:cubicBezTo>
              <a:cubicBezTo>
                <a:pt x="1752233" y="425969"/>
                <a:pt x="1762125" y="431800"/>
                <a:pt x="1771650" y="438150"/>
              </a:cubicBezTo>
              <a:cubicBezTo>
                <a:pt x="1778000" y="447675"/>
                <a:pt x="1782605" y="458630"/>
                <a:pt x="1790700" y="466725"/>
              </a:cubicBezTo>
              <a:cubicBezTo>
                <a:pt x="1832472" y="508497"/>
                <a:pt x="1808840" y="459735"/>
                <a:pt x="1847850" y="514350"/>
              </a:cubicBezTo>
              <a:cubicBezTo>
                <a:pt x="1879211" y="558255"/>
                <a:pt x="1853226" y="544211"/>
                <a:pt x="1885950" y="581025"/>
              </a:cubicBezTo>
              <a:cubicBezTo>
                <a:pt x="1933401" y="634407"/>
                <a:pt x="1928245" y="628272"/>
                <a:pt x="1971675" y="657225"/>
              </a:cubicBezTo>
              <a:cubicBezTo>
                <a:pt x="1984926" y="677101"/>
                <a:pt x="2004110" y="707022"/>
                <a:pt x="2019300" y="723900"/>
              </a:cubicBezTo>
              <a:cubicBezTo>
                <a:pt x="2037322" y="743925"/>
                <a:pt x="2057400" y="762000"/>
                <a:pt x="2076450" y="781050"/>
              </a:cubicBezTo>
              <a:cubicBezTo>
                <a:pt x="2085975" y="790575"/>
                <a:pt x="2094249" y="801543"/>
                <a:pt x="2105025" y="809625"/>
              </a:cubicBezTo>
              <a:cubicBezTo>
                <a:pt x="2117725" y="819150"/>
                <a:pt x="2131072" y="827869"/>
                <a:pt x="2143125" y="838200"/>
              </a:cubicBezTo>
              <a:cubicBezTo>
                <a:pt x="2153352" y="846966"/>
                <a:pt x="2160739" y="858945"/>
                <a:pt x="2171700" y="866775"/>
              </a:cubicBezTo>
              <a:cubicBezTo>
                <a:pt x="2183254" y="875028"/>
                <a:pt x="2198892" y="876735"/>
                <a:pt x="2209800" y="885825"/>
              </a:cubicBezTo>
              <a:cubicBezTo>
                <a:pt x="2237395" y="908821"/>
                <a:pt x="2260600" y="936625"/>
                <a:pt x="2286000" y="962025"/>
              </a:cubicBezTo>
              <a:lnTo>
                <a:pt x="2343150" y="1019175"/>
              </a:lnTo>
              <a:cubicBezTo>
                <a:pt x="2359339" y="1035364"/>
                <a:pt x="2380984" y="1044983"/>
                <a:pt x="2400300" y="1057275"/>
              </a:cubicBezTo>
              <a:cubicBezTo>
                <a:pt x="2446057" y="1086393"/>
                <a:pt x="2459111" y="1089477"/>
                <a:pt x="2505075" y="1123950"/>
              </a:cubicBezTo>
              <a:cubicBezTo>
                <a:pt x="2537603" y="1148346"/>
                <a:pt x="2568575" y="1174750"/>
                <a:pt x="2600325" y="1200150"/>
              </a:cubicBezTo>
              <a:lnTo>
                <a:pt x="2695575" y="1276350"/>
              </a:lnTo>
              <a:lnTo>
                <a:pt x="2743200" y="1314450"/>
              </a:lnTo>
              <a:cubicBezTo>
                <a:pt x="2759075" y="1327150"/>
                <a:pt x="2776450" y="1338175"/>
                <a:pt x="2790825" y="1352550"/>
              </a:cubicBezTo>
              <a:lnTo>
                <a:pt x="2876550" y="1438275"/>
              </a:lnTo>
              <a:cubicBezTo>
                <a:pt x="2886590" y="1448315"/>
                <a:pt x="2902609" y="1449800"/>
                <a:pt x="2914650" y="1457325"/>
              </a:cubicBezTo>
              <a:cubicBezTo>
                <a:pt x="2931908" y="1468111"/>
                <a:pt x="2961175" y="1494875"/>
                <a:pt x="2981325" y="1504950"/>
              </a:cubicBezTo>
              <a:cubicBezTo>
                <a:pt x="2984165" y="1506370"/>
                <a:pt x="2987675" y="1504950"/>
                <a:pt x="2990850" y="1504950"/>
              </a:cubicBezTo>
            </a:path>
          </a:pathLst>
        </a:custGeom>
        <a:ln>
          <a:solidFill>
            <a:srgbClr val="FF0000"/>
          </a:solidFill>
          <a:prstDash val="sysDash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32</xdr:row>
      <xdr:rowOff>83317</xdr:rowOff>
    </xdr:from>
    <xdr:to>
      <xdr:col>5</xdr:col>
      <xdr:colOff>94479</xdr:colOff>
      <xdr:row>51</xdr:row>
      <xdr:rowOff>125200</xdr:rowOff>
    </xdr:to>
    <xdr:sp macro="" textlink="">
      <xdr:nvSpPr>
        <xdr:cNvPr id="59" name="Freeform 58"/>
        <xdr:cNvSpPr/>
      </xdr:nvSpPr>
      <xdr:spPr>
        <a:xfrm>
          <a:off x="0" y="6542458"/>
          <a:ext cx="3517526" cy="3887601"/>
        </a:xfrm>
        <a:custGeom>
          <a:avLst/>
          <a:gdLst>
            <a:gd name="connsiteX0" fmla="*/ 2495550 w 3514725"/>
            <a:gd name="connsiteY0" fmla="*/ 0 h 3829050"/>
            <a:gd name="connsiteX1" fmla="*/ 2647950 w 3514725"/>
            <a:gd name="connsiteY1" fmla="*/ 123825 h 3829050"/>
            <a:gd name="connsiteX2" fmla="*/ 2676525 w 3514725"/>
            <a:gd name="connsiteY2" fmla="*/ 161925 h 3829050"/>
            <a:gd name="connsiteX3" fmla="*/ 2705100 w 3514725"/>
            <a:gd name="connsiteY3" fmla="*/ 180975 h 3829050"/>
            <a:gd name="connsiteX4" fmla="*/ 2733675 w 3514725"/>
            <a:gd name="connsiteY4" fmla="*/ 209550 h 3829050"/>
            <a:gd name="connsiteX5" fmla="*/ 2762250 w 3514725"/>
            <a:gd name="connsiteY5" fmla="*/ 247650 h 3829050"/>
            <a:gd name="connsiteX6" fmla="*/ 2790825 w 3514725"/>
            <a:gd name="connsiteY6" fmla="*/ 257175 h 3829050"/>
            <a:gd name="connsiteX7" fmla="*/ 2867025 w 3514725"/>
            <a:gd name="connsiteY7" fmla="*/ 333375 h 3829050"/>
            <a:gd name="connsiteX8" fmla="*/ 2905125 w 3514725"/>
            <a:gd name="connsiteY8" fmla="*/ 361950 h 3829050"/>
            <a:gd name="connsiteX9" fmla="*/ 2962275 w 3514725"/>
            <a:gd name="connsiteY9" fmla="*/ 438150 h 3829050"/>
            <a:gd name="connsiteX10" fmla="*/ 2990850 w 3514725"/>
            <a:gd name="connsiteY10" fmla="*/ 466725 h 3829050"/>
            <a:gd name="connsiteX11" fmla="*/ 3028950 w 3514725"/>
            <a:gd name="connsiteY11" fmla="*/ 514350 h 3829050"/>
            <a:gd name="connsiteX12" fmla="*/ 3076575 w 3514725"/>
            <a:gd name="connsiteY12" fmla="*/ 552450 h 3829050"/>
            <a:gd name="connsiteX13" fmla="*/ 3162300 w 3514725"/>
            <a:gd name="connsiteY13" fmla="*/ 628650 h 3829050"/>
            <a:gd name="connsiteX14" fmla="*/ 3238500 w 3514725"/>
            <a:gd name="connsiteY14" fmla="*/ 714375 h 3829050"/>
            <a:gd name="connsiteX15" fmla="*/ 3257550 w 3514725"/>
            <a:gd name="connsiteY15" fmla="*/ 742950 h 3829050"/>
            <a:gd name="connsiteX16" fmla="*/ 3324225 w 3514725"/>
            <a:gd name="connsiteY16" fmla="*/ 809625 h 3829050"/>
            <a:gd name="connsiteX17" fmla="*/ 3352800 w 3514725"/>
            <a:gd name="connsiteY17" fmla="*/ 838200 h 3829050"/>
            <a:gd name="connsiteX18" fmla="*/ 3381375 w 3514725"/>
            <a:gd name="connsiteY18" fmla="*/ 857250 h 3829050"/>
            <a:gd name="connsiteX19" fmla="*/ 3438525 w 3514725"/>
            <a:gd name="connsiteY19" fmla="*/ 904875 h 3829050"/>
            <a:gd name="connsiteX20" fmla="*/ 3495675 w 3514725"/>
            <a:gd name="connsiteY20" fmla="*/ 990600 h 3829050"/>
            <a:gd name="connsiteX21" fmla="*/ 3514725 w 3514725"/>
            <a:gd name="connsiteY21" fmla="*/ 1057275 h 3829050"/>
            <a:gd name="connsiteX22" fmla="*/ 3495675 w 3514725"/>
            <a:gd name="connsiteY22" fmla="*/ 1571625 h 3829050"/>
            <a:gd name="connsiteX23" fmla="*/ 3486150 w 3514725"/>
            <a:gd name="connsiteY23" fmla="*/ 1628775 h 3829050"/>
            <a:gd name="connsiteX24" fmla="*/ 3476625 w 3514725"/>
            <a:gd name="connsiteY24" fmla="*/ 1657350 h 3829050"/>
            <a:gd name="connsiteX25" fmla="*/ 3467100 w 3514725"/>
            <a:gd name="connsiteY25" fmla="*/ 1695450 h 3829050"/>
            <a:gd name="connsiteX26" fmla="*/ 3457575 w 3514725"/>
            <a:gd name="connsiteY26" fmla="*/ 1847850 h 3829050"/>
            <a:gd name="connsiteX27" fmla="*/ 3438525 w 3514725"/>
            <a:gd name="connsiteY27" fmla="*/ 1943100 h 3829050"/>
            <a:gd name="connsiteX28" fmla="*/ 3419475 w 3514725"/>
            <a:gd name="connsiteY28" fmla="*/ 1971675 h 3829050"/>
            <a:gd name="connsiteX29" fmla="*/ 3409950 w 3514725"/>
            <a:gd name="connsiteY29" fmla="*/ 2000250 h 3829050"/>
            <a:gd name="connsiteX30" fmla="*/ 3333750 w 3514725"/>
            <a:gd name="connsiteY30" fmla="*/ 2066925 h 3829050"/>
            <a:gd name="connsiteX31" fmla="*/ 3305175 w 3514725"/>
            <a:gd name="connsiteY31" fmla="*/ 2105025 h 3829050"/>
            <a:gd name="connsiteX32" fmla="*/ 3248025 w 3514725"/>
            <a:gd name="connsiteY32" fmla="*/ 2162175 h 3829050"/>
            <a:gd name="connsiteX33" fmla="*/ 3209925 w 3514725"/>
            <a:gd name="connsiteY33" fmla="*/ 2171700 h 3829050"/>
            <a:gd name="connsiteX34" fmla="*/ 3152775 w 3514725"/>
            <a:gd name="connsiteY34" fmla="*/ 2209800 h 3829050"/>
            <a:gd name="connsiteX35" fmla="*/ 3133725 w 3514725"/>
            <a:gd name="connsiteY35" fmla="*/ 2238375 h 3829050"/>
            <a:gd name="connsiteX36" fmla="*/ 3076575 w 3514725"/>
            <a:gd name="connsiteY36" fmla="*/ 2276475 h 3829050"/>
            <a:gd name="connsiteX37" fmla="*/ 3067050 w 3514725"/>
            <a:gd name="connsiteY37" fmla="*/ 2305050 h 3829050"/>
            <a:gd name="connsiteX38" fmla="*/ 3038475 w 3514725"/>
            <a:gd name="connsiteY38" fmla="*/ 2324100 h 3829050"/>
            <a:gd name="connsiteX39" fmla="*/ 3009900 w 3514725"/>
            <a:gd name="connsiteY39" fmla="*/ 2352675 h 3829050"/>
            <a:gd name="connsiteX40" fmla="*/ 2981325 w 3514725"/>
            <a:gd name="connsiteY40" fmla="*/ 2371725 h 3829050"/>
            <a:gd name="connsiteX41" fmla="*/ 2952750 w 3514725"/>
            <a:gd name="connsiteY41" fmla="*/ 2400300 h 3829050"/>
            <a:gd name="connsiteX42" fmla="*/ 2886075 w 3514725"/>
            <a:gd name="connsiteY42" fmla="*/ 2438400 h 3829050"/>
            <a:gd name="connsiteX43" fmla="*/ 2847975 w 3514725"/>
            <a:gd name="connsiteY43" fmla="*/ 2447925 h 3829050"/>
            <a:gd name="connsiteX44" fmla="*/ 2762250 w 3514725"/>
            <a:gd name="connsiteY44" fmla="*/ 2514600 h 3829050"/>
            <a:gd name="connsiteX45" fmla="*/ 2733675 w 3514725"/>
            <a:gd name="connsiteY45" fmla="*/ 2533650 h 3829050"/>
            <a:gd name="connsiteX46" fmla="*/ 2705100 w 3514725"/>
            <a:gd name="connsiteY46" fmla="*/ 2562225 h 3829050"/>
            <a:gd name="connsiteX47" fmla="*/ 2667000 w 3514725"/>
            <a:gd name="connsiteY47" fmla="*/ 2590800 h 3829050"/>
            <a:gd name="connsiteX48" fmla="*/ 2638425 w 3514725"/>
            <a:gd name="connsiteY48" fmla="*/ 2619375 h 3829050"/>
            <a:gd name="connsiteX49" fmla="*/ 2609850 w 3514725"/>
            <a:gd name="connsiteY49" fmla="*/ 2638425 h 3829050"/>
            <a:gd name="connsiteX50" fmla="*/ 2581275 w 3514725"/>
            <a:gd name="connsiteY50" fmla="*/ 2667000 h 3829050"/>
            <a:gd name="connsiteX51" fmla="*/ 2524125 w 3514725"/>
            <a:gd name="connsiteY51" fmla="*/ 2705100 h 3829050"/>
            <a:gd name="connsiteX52" fmla="*/ 2495550 w 3514725"/>
            <a:gd name="connsiteY52" fmla="*/ 2724150 h 3829050"/>
            <a:gd name="connsiteX53" fmla="*/ 2466975 w 3514725"/>
            <a:gd name="connsiteY53" fmla="*/ 2752725 h 3829050"/>
            <a:gd name="connsiteX54" fmla="*/ 2381250 w 3514725"/>
            <a:gd name="connsiteY54" fmla="*/ 2809875 h 3829050"/>
            <a:gd name="connsiteX55" fmla="*/ 2343150 w 3514725"/>
            <a:gd name="connsiteY55" fmla="*/ 2838450 h 3829050"/>
            <a:gd name="connsiteX56" fmla="*/ 2305050 w 3514725"/>
            <a:gd name="connsiteY56" fmla="*/ 2857500 h 3829050"/>
            <a:gd name="connsiteX57" fmla="*/ 2247900 w 3514725"/>
            <a:gd name="connsiteY57" fmla="*/ 2905125 h 3829050"/>
            <a:gd name="connsiteX58" fmla="*/ 2219325 w 3514725"/>
            <a:gd name="connsiteY58" fmla="*/ 2924175 h 3829050"/>
            <a:gd name="connsiteX59" fmla="*/ 2133600 w 3514725"/>
            <a:gd name="connsiteY59" fmla="*/ 2990850 h 3829050"/>
            <a:gd name="connsiteX60" fmla="*/ 2095500 w 3514725"/>
            <a:gd name="connsiteY60" fmla="*/ 3028950 h 3829050"/>
            <a:gd name="connsiteX61" fmla="*/ 2038350 w 3514725"/>
            <a:gd name="connsiteY61" fmla="*/ 3067050 h 3829050"/>
            <a:gd name="connsiteX62" fmla="*/ 1990725 w 3514725"/>
            <a:gd name="connsiteY62" fmla="*/ 3133725 h 3829050"/>
            <a:gd name="connsiteX63" fmla="*/ 1962150 w 3514725"/>
            <a:gd name="connsiteY63" fmla="*/ 3143250 h 3829050"/>
            <a:gd name="connsiteX64" fmla="*/ 1905000 w 3514725"/>
            <a:gd name="connsiteY64" fmla="*/ 3200400 h 3829050"/>
            <a:gd name="connsiteX65" fmla="*/ 1819275 w 3514725"/>
            <a:gd name="connsiteY65" fmla="*/ 3267075 h 3829050"/>
            <a:gd name="connsiteX66" fmla="*/ 1762125 w 3514725"/>
            <a:gd name="connsiteY66" fmla="*/ 3343275 h 3829050"/>
            <a:gd name="connsiteX67" fmla="*/ 1704975 w 3514725"/>
            <a:gd name="connsiteY67" fmla="*/ 3381375 h 3829050"/>
            <a:gd name="connsiteX68" fmla="*/ 1676400 w 3514725"/>
            <a:gd name="connsiteY68" fmla="*/ 3390900 h 3829050"/>
            <a:gd name="connsiteX69" fmla="*/ 1638300 w 3514725"/>
            <a:gd name="connsiteY69" fmla="*/ 3409950 h 3829050"/>
            <a:gd name="connsiteX70" fmla="*/ 1609725 w 3514725"/>
            <a:gd name="connsiteY70" fmla="*/ 3438525 h 3829050"/>
            <a:gd name="connsiteX71" fmla="*/ 1552575 w 3514725"/>
            <a:gd name="connsiteY71" fmla="*/ 3467100 h 3829050"/>
            <a:gd name="connsiteX72" fmla="*/ 1495425 w 3514725"/>
            <a:gd name="connsiteY72" fmla="*/ 3514725 h 3829050"/>
            <a:gd name="connsiteX73" fmla="*/ 1457325 w 3514725"/>
            <a:gd name="connsiteY73" fmla="*/ 3543300 h 3829050"/>
            <a:gd name="connsiteX74" fmla="*/ 1447800 w 3514725"/>
            <a:gd name="connsiteY74" fmla="*/ 3571875 h 3829050"/>
            <a:gd name="connsiteX75" fmla="*/ 1362075 w 3514725"/>
            <a:gd name="connsiteY75" fmla="*/ 3638550 h 3829050"/>
            <a:gd name="connsiteX76" fmla="*/ 1314450 w 3514725"/>
            <a:gd name="connsiteY76" fmla="*/ 3695700 h 3829050"/>
            <a:gd name="connsiteX77" fmla="*/ 1276350 w 3514725"/>
            <a:gd name="connsiteY77" fmla="*/ 3714750 h 3829050"/>
            <a:gd name="connsiteX78" fmla="*/ 1228725 w 3514725"/>
            <a:gd name="connsiteY78" fmla="*/ 3762375 h 3829050"/>
            <a:gd name="connsiteX79" fmla="*/ 1200150 w 3514725"/>
            <a:gd name="connsiteY79" fmla="*/ 3790950 h 3829050"/>
            <a:gd name="connsiteX80" fmla="*/ 1171575 w 3514725"/>
            <a:gd name="connsiteY80" fmla="*/ 3810000 h 3829050"/>
            <a:gd name="connsiteX81" fmla="*/ 1104900 w 3514725"/>
            <a:gd name="connsiteY81" fmla="*/ 3829050 h 3829050"/>
            <a:gd name="connsiteX82" fmla="*/ 1057275 w 3514725"/>
            <a:gd name="connsiteY82" fmla="*/ 3819525 h 3829050"/>
            <a:gd name="connsiteX83" fmla="*/ 981075 w 3514725"/>
            <a:gd name="connsiteY83" fmla="*/ 3686175 h 3829050"/>
            <a:gd name="connsiteX84" fmla="*/ 914400 w 3514725"/>
            <a:gd name="connsiteY84" fmla="*/ 3619500 h 3829050"/>
            <a:gd name="connsiteX85" fmla="*/ 847725 w 3514725"/>
            <a:gd name="connsiteY85" fmla="*/ 3543300 h 3829050"/>
            <a:gd name="connsiteX86" fmla="*/ 809625 w 3514725"/>
            <a:gd name="connsiteY86" fmla="*/ 3495675 h 3829050"/>
            <a:gd name="connsiteX87" fmla="*/ 771525 w 3514725"/>
            <a:gd name="connsiteY87" fmla="*/ 3457575 h 3829050"/>
            <a:gd name="connsiteX88" fmla="*/ 695325 w 3514725"/>
            <a:gd name="connsiteY88" fmla="*/ 3409950 h 3829050"/>
            <a:gd name="connsiteX89" fmla="*/ 666750 w 3514725"/>
            <a:gd name="connsiteY89" fmla="*/ 3400425 h 3829050"/>
            <a:gd name="connsiteX90" fmla="*/ 609600 w 3514725"/>
            <a:gd name="connsiteY90" fmla="*/ 3371850 h 3829050"/>
            <a:gd name="connsiteX91" fmla="*/ 552450 w 3514725"/>
            <a:gd name="connsiteY91" fmla="*/ 3343275 h 3829050"/>
            <a:gd name="connsiteX92" fmla="*/ 409575 w 3514725"/>
            <a:gd name="connsiteY92" fmla="*/ 3324225 h 3829050"/>
            <a:gd name="connsiteX93" fmla="*/ 342900 w 3514725"/>
            <a:gd name="connsiteY93" fmla="*/ 3295650 h 3829050"/>
            <a:gd name="connsiteX94" fmla="*/ 304800 w 3514725"/>
            <a:gd name="connsiteY94" fmla="*/ 3267075 h 3829050"/>
            <a:gd name="connsiteX95" fmla="*/ 238125 w 3514725"/>
            <a:gd name="connsiteY95" fmla="*/ 3257550 h 3829050"/>
            <a:gd name="connsiteX96" fmla="*/ 209550 w 3514725"/>
            <a:gd name="connsiteY96" fmla="*/ 3238500 h 3829050"/>
            <a:gd name="connsiteX97" fmla="*/ 161925 w 3514725"/>
            <a:gd name="connsiteY97" fmla="*/ 3228975 h 3829050"/>
            <a:gd name="connsiteX98" fmla="*/ 133350 w 3514725"/>
            <a:gd name="connsiteY98" fmla="*/ 3200400 h 3829050"/>
            <a:gd name="connsiteX99" fmla="*/ 0 w 3514725"/>
            <a:gd name="connsiteY99" fmla="*/ 3181350 h 382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</a:cxnLst>
          <a:rect l="l" t="t" r="r" b="b"/>
          <a:pathLst>
            <a:path w="3514725" h="3829050">
              <a:moveTo>
                <a:pt x="2495550" y="0"/>
              </a:moveTo>
              <a:cubicBezTo>
                <a:pt x="2573087" y="46522"/>
                <a:pt x="2556402" y="32277"/>
                <a:pt x="2647950" y="123825"/>
              </a:cubicBezTo>
              <a:cubicBezTo>
                <a:pt x="2659175" y="135050"/>
                <a:pt x="2665300" y="150700"/>
                <a:pt x="2676525" y="161925"/>
              </a:cubicBezTo>
              <a:cubicBezTo>
                <a:pt x="2684620" y="170020"/>
                <a:pt x="2696306" y="173646"/>
                <a:pt x="2705100" y="180975"/>
              </a:cubicBezTo>
              <a:cubicBezTo>
                <a:pt x="2715448" y="189599"/>
                <a:pt x="2724909" y="199323"/>
                <a:pt x="2733675" y="209550"/>
              </a:cubicBezTo>
              <a:cubicBezTo>
                <a:pt x="2744006" y="221603"/>
                <a:pt x="2750054" y="237487"/>
                <a:pt x="2762250" y="247650"/>
              </a:cubicBezTo>
              <a:cubicBezTo>
                <a:pt x="2769963" y="254078"/>
                <a:pt x="2781300" y="254000"/>
                <a:pt x="2790825" y="257175"/>
              </a:cubicBezTo>
              <a:cubicBezTo>
                <a:pt x="2816225" y="282575"/>
                <a:pt x="2838288" y="311822"/>
                <a:pt x="2867025" y="333375"/>
              </a:cubicBezTo>
              <a:cubicBezTo>
                <a:pt x="2879725" y="342900"/>
                <a:pt x="2894446" y="350203"/>
                <a:pt x="2905125" y="361950"/>
              </a:cubicBezTo>
              <a:cubicBezTo>
                <a:pt x="2926482" y="385443"/>
                <a:pt x="2939824" y="415699"/>
                <a:pt x="2962275" y="438150"/>
              </a:cubicBezTo>
              <a:lnTo>
                <a:pt x="2990850" y="466725"/>
              </a:lnTo>
              <a:cubicBezTo>
                <a:pt x="3009393" y="522355"/>
                <a:pt x="2985866" y="471266"/>
                <a:pt x="3028950" y="514350"/>
              </a:cubicBezTo>
              <a:cubicBezTo>
                <a:pt x="3072034" y="557434"/>
                <a:pt x="3020945" y="533907"/>
                <a:pt x="3076575" y="552450"/>
              </a:cubicBezTo>
              <a:cubicBezTo>
                <a:pt x="3141820" y="617695"/>
                <a:pt x="3111309" y="594656"/>
                <a:pt x="3162300" y="628650"/>
              </a:cubicBezTo>
              <a:cubicBezTo>
                <a:pt x="3249888" y="760032"/>
                <a:pt x="3153876" y="629751"/>
                <a:pt x="3238500" y="714375"/>
              </a:cubicBezTo>
              <a:cubicBezTo>
                <a:pt x="3246595" y="722470"/>
                <a:pt x="3249892" y="734441"/>
                <a:pt x="3257550" y="742950"/>
              </a:cubicBezTo>
              <a:cubicBezTo>
                <a:pt x="3278576" y="766312"/>
                <a:pt x="3302000" y="787400"/>
                <a:pt x="3324225" y="809625"/>
              </a:cubicBezTo>
              <a:cubicBezTo>
                <a:pt x="3333750" y="819150"/>
                <a:pt x="3341592" y="830728"/>
                <a:pt x="3352800" y="838200"/>
              </a:cubicBezTo>
              <a:cubicBezTo>
                <a:pt x="3362325" y="844550"/>
                <a:pt x="3372581" y="849921"/>
                <a:pt x="3381375" y="857250"/>
              </a:cubicBezTo>
              <a:cubicBezTo>
                <a:pt x="3454714" y="918366"/>
                <a:pt x="3367579" y="857577"/>
                <a:pt x="3438525" y="904875"/>
              </a:cubicBezTo>
              <a:lnTo>
                <a:pt x="3495675" y="990600"/>
              </a:lnTo>
              <a:cubicBezTo>
                <a:pt x="3501141" y="998799"/>
                <a:pt x="3513455" y="1052194"/>
                <a:pt x="3514725" y="1057275"/>
              </a:cubicBezTo>
              <a:cubicBezTo>
                <a:pt x="3508689" y="1334934"/>
                <a:pt x="3522611" y="1383075"/>
                <a:pt x="3495675" y="1571625"/>
              </a:cubicBezTo>
              <a:cubicBezTo>
                <a:pt x="3492944" y="1590744"/>
                <a:pt x="3490340" y="1609922"/>
                <a:pt x="3486150" y="1628775"/>
              </a:cubicBezTo>
              <a:cubicBezTo>
                <a:pt x="3483972" y="1638576"/>
                <a:pt x="3479383" y="1647696"/>
                <a:pt x="3476625" y="1657350"/>
              </a:cubicBezTo>
              <a:cubicBezTo>
                <a:pt x="3473029" y="1669937"/>
                <a:pt x="3470275" y="1682750"/>
                <a:pt x="3467100" y="1695450"/>
              </a:cubicBezTo>
              <a:cubicBezTo>
                <a:pt x="3463925" y="1746250"/>
                <a:pt x="3461984" y="1797142"/>
                <a:pt x="3457575" y="1847850"/>
              </a:cubicBezTo>
              <a:cubicBezTo>
                <a:pt x="3455728" y="1869096"/>
                <a:pt x="3451081" y="1917988"/>
                <a:pt x="3438525" y="1943100"/>
              </a:cubicBezTo>
              <a:cubicBezTo>
                <a:pt x="3433405" y="1953339"/>
                <a:pt x="3424595" y="1961436"/>
                <a:pt x="3419475" y="1971675"/>
              </a:cubicBezTo>
              <a:cubicBezTo>
                <a:pt x="3414985" y="1980655"/>
                <a:pt x="3415786" y="1992080"/>
                <a:pt x="3409950" y="2000250"/>
              </a:cubicBezTo>
              <a:cubicBezTo>
                <a:pt x="3372849" y="2052191"/>
                <a:pt x="3375413" y="2025262"/>
                <a:pt x="3333750" y="2066925"/>
              </a:cubicBezTo>
              <a:cubicBezTo>
                <a:pt x="3322525" y="2078150"/>
                <a:pt x="3315795" y="2093225"/>
                <a:pt x="3305175" y="2105025"/>
              </a:cubicBezTo>
              <a:cubicBezTo>
                <a:pt x="3287153" y="2125050"/>
                <a:pt x="3267075" y="2143125"/>
                <a:pt x="3248025" y="2162175"/>
              </a:cubicBezTo>
              <a:cubicBezTo>
                <a:pt x="3238768" y="2171432"/>
                <a:pt x="3222625" y="2168525"/>
                <a:pt x="3209925" y="2171700"/>
              </a:cubicBezTo>
              <a:cubicBezTo>
                <a:pt x="3190875" y="2184400"/>
                <a:pt x="3165475" y="2190750"/>
                <a:pt x="3152775" y="2209800"/>
              </a:cubicBezTo>
              <a:cubicBezTo>
                <a:pt x="3146425" y="2219325"/>
                <a:pt x="3142340" y="2230837"/>
                <a:pt x="3133725" y="2238375"/>
              </a:cubicBezTo>
              <a:cubicBezTo>
                <a:pt x="3116495" y="2253452"/>
                <a:pt x="3076575" y="2276475"/>
                <a:pt x="3076575" y="2276475"/>
              </a:cubicBezTo>
              <a:cubicBezTo>
                <a:pt x="3073400" y="2286000"/>
                <a:pt x="3073322" y="2297210"/>
                <a:pt x="3067050" y="2305050"/>
              </a:cubicBezTo>
              <a:cubicBezTo>
                <a:pt x="3059899" y="2313989"/>
                <a:pt x="3047269" y="2316771"/>
                <a:pt x="3038475" y="2324100"/>
              </a:cubicBezTo>
              <a:cubicBezTo>
                <a:pt x="3028127" y="2332724"/>
                <a:pt x="3020248" y="2344051"/>
                <a:pt x="3009900" y="2352675"/>
              </a:cubicBezTo>
              <a:cubicBezTo>
                <a:pt x="3001106" y="2360004"/>
                <a:pt x="2990119" y="2364396"/>
                <a:pt x="2981325" y="2371725"/>
              </a:cubicBezTo>
              <a:cubicBezTo>
                <a:pt x="2970977" y="2380349"/>
                <a:pt x="2963098" y="2391676"/>
                <a:pt x="2952750" y="2400300"/>
              </a:cubicBezTo>
              <a:cubicBezTo>
                <a:pt x="2937676" y="2412861"/>
                <a:pt x="2903014" y="2432048"/>
                <a:pt x="2886075" y="2438400"/>
              </a:cubicBezTo>
              <a:cubicBezTo>
                <a:pt x="2873818" y="2442997"/>
                <a:pt x="2860675" y="2444750"/>
                <a:pt x="2847975" y="2447925"/>
              </a:cubicBezTo>
              <a:cubicBezTo>
                <a:pt x="2703532" y="2544220"/>
                <a:pt x="2851779" y="2439993"/>
                <a:pt x="2762250" y="2514600"/>
              </a:cubicBezTo>
              <a:cubicBezTo>
                <a:pt x="2753456" y="2521929"/>
                <a:pt x="2742469" y="2526321"/>
                <a:pt x="2733675" y="2533650"/>
              </a:cubicBezTo>
              <a:cubicBezTo>
                <a:pt x="2723327" y="2542274"/>
                <a:pt x="2715327" y="2553459"/>
                <a:pt x="2705100" y="2562225"/>
              </a:cubicBezTo>
              <a:cubicBezTo>
                <a:pt x="2693047" y="2572556"/>
                <a:pt x="2679053" y="2580469"/>
                <a:pt x="2667000" y="2590800"/>
              </a:cubicBezTo>
              <a:cubicBezTo>
                <a:pt x="2656773" y="2599566"/>
                <a:pt x="2648773" y="2610751"/>
                <a:pt x="2638425" y="2619375"/>
              </a:cubicBezTo>
              <a:cubicBezTo>
                <a:pt x="2629631" y="2626704"/>
                <a:pt x="2618644" y="2631096"/>
                <a:pt x="2609850" y="2638425"/>
              </a:cubicBezTo>
              <a:cubicBezTo>
                <a:pt x="2599502" y="2647049"/>
                <a:pt x="2591908" y="2658730"/>
                <a:pt x="2581275" y="2667000"/>
              </a:cubicBezTo>
              <a:cubicBezTo>
                <a:pt x="2563203" y="2681056"/>
                <a:pt x="2543175" y="2692400"/>
                <a:pt x="2524125" y="2705100"/>
              </a:cubicBezTo>
              <a:cubicBezTo>
                <a:pt x="2514600" y="2711450"/>
                <a:pt x="2503645" y="2716055"/>
                <a:pt x="2495550" y="2724150"/>
              </a:cubicBezTo>
              <a:cubicBezTo>
                <a:pt x="2486025" y="2733675"/>
                <a:pt x="2477608" y="2744455"/>
                <a:pt x="2466975" y="2752725"/>
              </a:cubicBezTo>
              <a:cubicBezTo>
                <a:pt x="2381250" y="2819400"/>
                <a:pt x="2438400" y="2767013"/>
                <a:pt x="2381250" y="2809875"/>
              </a:cubicBezTo>
              <a:cubicBezTo>
                <a:pt x="2368550" y="2819400"/>
                <a:pt x="2356612" y="2830036"/>
                <a:pt x="2343150" y="2838450"/>
              </a:cubicBezTo>
              <a:cubicBezTo>
                <a:pt x="2331109" y="2845975"/>
                <a:pt x="2317378" y="2850455"/>
                <a:pt x="2305050" y="2857500"/>
              </a:cubicBezTo>
              <a:cubicBezTo>
                <a:pt x="2259902" y="2883299"/>
                <a:pt x="2290882" y="2869307"/>
                <a:pt x="2247900" y="2905125"/>
              </a:cubicBezTo>
              <a:cubicBezTo>
                <a:pt x="2239106" y="2912454"/>
                <a:pt x="2228483" y="2917306"/>
                <a:pt x="2219325" y="2924175"/>
              </a:cubicBezTo>
              <a:cubicBezTo>
                <a:pt x="2190365" y="2945895"/>
                <a:pt x="2159198" y="2965252"/>
                <a:pt x="2133600" y="2990850"/>
              </a:cubicBezTo>
              <a:cubicBezTo>
                <a:pt x="2120900" y="3003550"/>
                <a:pt x="2109525" y="3017730"/>
                <a:pt x="2095500" y="3028950"/>
              </a:cubicBezTo>
              <a:cubicBezTo>
                <a:pt x="2077622" y="3043253"/>
                <a:pt x="2057400" y="3054350"/>
                <a:pt x="2038350" y="3067050"/>
              </a:cubicBezTo>
              <a:cubicBezTo>
                <a:pt x="1966988" y="3114625"/>
                <a:pt x="2050318" y="3074132"/>
                <a:pt x="1990725" y="3133725"/>
              </a:cubicBezTo>
              <a:cubicBezTo>
                <a:pt x="1983625" y="3140825"/>
                <a:pt x="1971675" y="3140075"/>
                <a:pt x="1962150" y="3143250"/>
              </a:cubicBezTo>
              <a:cubicBezTo>
                <a:pt x="1943100" y="3162300"/>
                <a:pt x="1927416" y="3185456"/>
                <a:pt x="1905000" y="3200400"/>
              </a:cubicBezTo>
              <a:cubicBezTo>
                <a:pt x="1867076" y="3225683"/>
                <a:pt x="1846134" y="3234248"/>
                <a:pt x="1819275" y="3267075"/>
              </a:cubicBezTo>
              <a:cubicBezTo>
                <a:pt x="1799170" y="3291648"/>
                <a:pt x="1788543" y="3325663"/>
                <a:pt x="1762125" y="3343275"/>
              </a:cubicBezTo>
              <a:lnTo>
                <a:pt x="1704975" y="3381375"/>
              </a:lnTo>
              <a:cubicBezTo>
                <a:pt x="1696621" y="3386944"/>
                <a:pt x="1685628" y="3386945"/>
                <a:pt x="1676400" y="3390900"/>
              </a:cubicBezTo>
              <a:cubicBezTo>
                <a:pt x="1663349" y="3396493"/>
                <a:pt x="1649854" y="3401697"/>
                <a:pt x="1638300" y="3409950"/>
              </a:cubicBezTo>
              <a:cubicBezTo>
                <a:pt x="1627339" y="3417780"/>
                <a:pt x="1620073" y="3429901"/>
                <a:pt x="1609725" y="3438525"/>
              </a:cubicBezTo>
              <a:cubicBezTo>
                <a:pt x="1585106" y="3459041"/>
                <a:pt x="1581214" y="3457554"/>
                <a:pt x="1552575" y="3467100"/>
              </a:cubicBezTo>
              <a:cubicBezTo>
                <a:pt x="1489420" y="3509204"/>
                <a:pt x="1559597" y="3459720"/>
                <a:pt x="1495425" y="3514725"/>
              </a:cubicBezTo>
              <a:cubicBezTo>
                <a:pt x="1483372" y="3525056"/>
                <a:pt x="1470025" y="3533775"/>
                <a:pt x="1457325" y="3543300"/>
              </a:cubicBezTo>
              <a:cubicBezTo>
                <a:pt x="1454150" y="3552825"/>
                <a:pt x="1453964" y="3563950"/>
                <a:pt x="1447800" y="3571875"/>
              </a:cubicBezTo>
              <a:cubicBezTo>
                <a:pt x="1402825" y="3629700"/>
                <a:pt x="1409025" y="3622900"/>
                <a:pt x="1362075" y="3638550"/>
              </a:cubicBezTo>
              <a:cubicBezTo>
                <a:pt x="1346885" y="3661335"/>
                <a:pt x="1337785" y="3679032"/>
                <a:pt x="1314450" y="3695700"/>
              </a:cubicBezTo>
              <a:cubicBezTo>
                <a:pt x="1302896" y="3703953"/>
                <a:pt x="1289050" y="3708400"/>
                <a:pt x="1276350" y="3714750"/>
              </a:cubicBezTo>
              <a:cubicBezTo>
                <a:pt x="1241425" y="3767138"/>
                <a:pt x="1276350" y="3722688"/>
                <a:pt x="1228725" y="3762375"/>
              </a:cubicBezTo>
              <a:cubicBezTo>
                <a:pt x="1218377" y="3770999"/>
                <a:pt x="1210498" y="3782326"/>
                <a:pt x="1200150" y="3790950"/>
              </a:cubicBezTo>
              <a:cubicBezTo>
                <a:pt x="1191356" y="3798279"/>
                <a:pt x="1181814" y="3804880"/>
                <a:pt x="1171575" y="3810000"/>
              </a:cubicBezTo>
              <a:cubicBezTo>
                <a:pt x="1157910" y="3816832"/>
                <a:pt x="1117107" y="3825998"/>
                <a:pt x="1104900" y="3829050"/>
              </a:cubicBezTo>
              <a:cubicBezTo>
                <a:pt x="1089025" y="3825875"/>
                <a:pt x="1070054" y="3829464"/>
                <a:pt x="1057275" y="3819525"/>
              </a:cubicBezTo>
              <a:cubicBezTo>
                <a:pt x="1035244" y="3802390"/>
                <a:pt x="989944" y="3703913"/>
                <a:pt x="981075" y="3686175"/>
              </a:cubicBezTo>
              <a:cubicBezTo>
                <a:pt x="967019" y="3658062"/>
                <a:pt x="936625" y="3641725"/>
                <a:pt x="914400" y="3619500"/>
              </a:cubicBezTo>
              <a:cubicBezTo>
                <a:pt x="803275" y="3508375"/>
                <a:pt x="928687" y="3597275"/>
                <a:pt x="847725" y="3543300"/>
              </a:cubicBezTo>
              <a:cubicBezTo>
                <a:pt x="823784" y="3471476"/>
                <a:pt x="858864" y="3557223"/>
                <a:pt x="809625" y="3495675"/>
              </a:cubicBezTo>
              <a:cubicBezTo>
                <a:pt x="772680" y="3449493"/>
                <a:pt x="833870" y="3478357"/>
                <a:pt x="771525" y="3457575"/>
              </a:cubicBezTo>
              <a:cubicBezTo>
                <a:pt x="741336" y="3412292"/>
                <a:pt x="763335" y="3432620"/>
                <a:pt x="695325" y="3409950"/>
              </a:cubicBezTo>
              <a:lnTo>
                <a:pt x="666750" y="3400425"/>
              </a:lnTo>
              <a:cubicBezTo>
                <a:pt x="584858" y="3345830"/>
                <a:pt x="688470" y="3411285"/>
                <a:pt x="609600" y="3371850"/>
              </a:cubicBezTo>
              <a:cubicBezTo>
                <a:pt x="576688" y="3355394"/>
                <a:pt x="588362" y="3349260"/>
                <a:pt x="552450" y="3343275"/>
              </a:cubicBezTo>
              <a:cubicBezTo>
                <a:pt x="505057" y="3335376"/>
                <a:pt x="457200" y="3330575"/>
                <a:pt x="409575" y="3324225"/>
              </a:cubicBezTo>
              <a:cubicBezTo>
                <a:pt x="381797" y="3314966"/>
                <a:pt x="369803" y="3312464"/>
                <a:pt x="342900" y="3295650"/>
              </a:cubicBezTo>
              <a:cubicBezTo>
                <a:pt x="329438" y="3287236"/>
                <a:pt x="319719" y="3272500"/>
                <a:pt x="304800" y="3267075"/>
              </a:cubicBezTo>
              <a:cubicBezTo>
                <a:pt x="283701" y="3259403"/>
                <a:pt x="260350" y="3260725"/>
                <a:pt x="238125" y="3257550"/>
              </a:cubicBezTo>
              <a:cubicBezTo>
                <a:pt x="228600" y="3251200"/>
                <a:pt x="220269" y="3242520"/>
                <a:pt x="209550" y="3238500"/>
              </a:cubicBezTo>
              <a:cubicBezTo>
                <a:pt x="194391" y="3232816"/>
                <a:pt x="176405" y="3236215"/>
                <a:pt x="161925" y="3228975"/>
              </a:cubicBezTo>
              <a:cubicBezTo>
                <a:pt x="149877" y="3222951"/>
                <a:pt x="144773" y="3207539"/>
                <a:pt x="133350" y="3200400"/>
              </a:cubicBezTo>
              <a:cubicBezTo>
                <a:pt x="85890" y="3170738"/>
                <a:pt x="58207" y="3181350"/>
                <a:pt x="0" y="3181350"/>
              </a:cubicBezTo>
            </a:path>
          </a:pathLst>
        </a:custGeom>
        <a:ln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17719</xdr:colOff>
      <xdr:row>37</xdr:row>
      <xdr:rowOff>175626</xdr:rowOff>
    </xdr:from>
    <xdr:to>
      <xdr:col>10</xdr:col>
      <xdr:colOff>150859</xdr:colOff>
      <xdr:row>46</xdr:row>
      <xdr:rowOff>151838</xdr:rowOff>
    </xdr:to>
    <xdr:sp macro="" textlink="">
      <xdr:nvSpPr>
        <xdr:cNvPr id="60" name="Freeform 59"/>
        <xdr:cNvSpPr/>
      </xdr:nvSpPr>
      <xdr:spPr>
        <a:xfrm>
          <a:off x="3440766" y="7646798"/>
          <a:ext cx="3556187" cy="1797868"/>
        </a:xfrm>
        <a:custGeom>
          <a:avLst/>
          <a:gdLst>
            <a:gd name="connsiteX0" fmla="*/ 3552825 w 3552825"/>
            <a:gd name="connsiteY0" fmla="*/ 0 h 1773215"/>
            <a:gd name="connsiteX1" fmla="*/ 3486150 w 3552825"/>
            <a:gd name="connsiteY1" fmla="*/ 19050 h 1773215"/>
            <a:gd name="connsiteX2" fmla="*/ 2790825 w 3552825"/>
            <a:gd name="connsiteY2" fmla="*/ 123825 h 1773215"/>
            <a:gd name="connsiteX3" fmla="*/ 2266950 w 3552825"/>
            <a:gd name="connsiteY3" fmla="*/ 247650 h 1773215"/>
            <a:gd name="connsiteX4" fmla="*/ 2000250 w 3552825"/>
            <a:gd name="connsiteY4" fmla="*/ 342900 h 1773215"/>
            <a:gd name="connsiteX5" fmla="*/ 1609725 w 3552825"/>
            <a:gd name="connsiteY5" fmla="*/ 438150 h 1773215"/>
            <a:gd name="connsiteX6" fmla="*/ 1400175 w 3552825"/>
            <a:gd name="connsiteY6" fmla="*/ 447675 h 1773215"/>
            <a:gd name="connsiteX7" fmla="*/ 1104900 w 3552825"/>
            <a:gd name="connsiteY7" fmla="*/ 514350 h 1773215"/>
            <a:gd name="connsiteX8" fmla="*/ 885825 w 3552825"/>
            <a:gd name="connsiteY8" fmla="*/ 581025 h 1773215"/>
            <a:gd name="connsiteX9" fmla="*/ 685800 w 3552825"/>
            <a:gd name="connsiteY9" fmla="*/ 590550 h 1773215"/>
            <a:gd name="connsiteX10" fmla="*/ 647700 w 3552825"/>
            <a:gd name="connsiteY10" fmla="*/ 600075 h 1773215"/>
            <a:gd name="connsiteX11" fmla="*/ 619125 w 3552825"/>
            <a:gd name="connsiteY11" fmla="*/ 609600 h 1773215"/>
            <a:gd name="connsiteX12" fmla="*/ 542925 w 3552825"/>
            <a:gd name="connsiteY12" fmla="*/ 628650 h 1773215"/>
            <a:gd name="connsiteX13" fmla="*/ 495300 w 3552825"/>
            <a:gd name="connsiteY13" fmla="*/ 685800 h 1773215"/>
            <a:gd name="connsiteX14" fmla="*/ 438150 w 3552825"/>
            <a:gd name="connsiteY14" fmla="*/ 704850 h 1773215"/>
            <a:gd name="connsiteX15" fmla="*/ 352425 w 3552825"/>
            <a:gd name="connsiteY15" fmla="*/ 790575 h 1773215"/>
            <a:gd name="connsiteX16" fmla="*/ 333375 w 3552825"/>
            <a:gd name="connsiteY16" fmla="*/ 819150 h 1773215"/>
            <a:gd name="connsiteX17" fmla="*/ 266700 w 3552825"/>
            <a:gd name="connsiteY17" fmla="*/ 828675 h 1773215"/>
            <a:gd name="connsiteX18" fmla="*/ 238125 w 3552825"/>
            <a:gd name="connsiteY18" fmla="*/ 838200 h 1773215"/>
            <a:gd name="connsiteX19" fmla="*/ 66675 w 3552825"/>
            <a:gd name="connsiteY19" fmla="*/ 847725 h 1773215"/>
            <a:gd name="connsiteX20" fmla="*/ 47625 w 3552825"/>
            <a:gd name="connsiteY20" fmla="*/ 876300 h 1773215"/>
            <a:gd name="connsiteX21" fmla="*/ 0 w 3552825"/>
            <a:gd name="connsiteY21" fmla="*/ 962025 h 1773215"/>
            <a:gd name="connsiteX22" fmla="*/ 95250 w 3552825"/>
            <a:gd name="connsiteY22" fmla="*/ 990600 h 1773215"/>
            <a:gd name="connsiteX23" fmla="*/ 123825 w 3552825"/>
            <a:gd name="connsiteY23" fmla="*/ 1009650 h 1773215"/>
            <a:gd name="connsiteX24" fmla="*/ 152400 w 3552825"/>
            <a:gd name="connsiteY24" fmla="*/ 1019175 h 1773215"/>
            <a:gd name="connsiteX25" fmla="*/ 180975 w 3552825"/>
            <a:gd name="connsiteY25" fmla="*/ 1057275 h 1773215"/>
            <a:gd name="connsiteX26" fmla="*/ 219075 w 3552825"/>
            <a:gd name="connsiteY26" fmla="*/ 1076325 h 1773215"/>
            <a:gd name="connsiteX27" fmla="*/ 228600 w 3552825"/>
            <a:gd name="connsiteY27" fmla="*/ 1104900 h 1773215"/>
            <a:gd name="connsiteX28" fmla="*/ 276225 w 3552825"/>
            <a:gd name="connsiteY28" fmla="*/ 1171575 h 1773215"/>
            <a:gd name="connsiteX29" fmla="*/ 342900 w 3552825"/>
            <a:gd name="connsiteY29" fmla="*/ 1247775 h 1773215"/>
            <a:gd name="connsiteX30" fmla="*/ 352425 w 3552825"/>
            <a:gd name="connsiteY30" fmla="*/ 1276350 h 1773215"/>
            <a:gd name="connsiteX31" fmla="*/ 428625 w 3552825"/>
            <a:gd name="connsiteY31" fmla="*/ 1295400 h 1773215"/>
            <a:gd name="connsiteX32" fmla="*/ 457200 w 3552825"/>
            <a:gd name="connsiteY32" fmla="*/ 1304925 h 1773215"/>
            <a:gd name="connsiteX33" fmla="*/ 514350 w 3552825"/>
            <a:gd name="connsiteY33" fmla="*/ 1352550 h 1773215"/>
            <a:gd name="connsiteX34" fmla="*/ 581025 w 3552825"/>
            <a:gd name="connsiteY34" fmla="*/ 1390650 h 1773215"/>
            <a:gd name="connsiteX35" fmla="*/ 600075 w 3552825"/>
            <a:gd name="connsiteY35" fmla="*/ 1428750 h 1773215"/>
            <a:gd name="connsiteX36" fmla="*/ 628650 w 3552825"/>
            <a:gd name="connsiteY36" fmla="*/ 1438275 h 1773215"/>
            <a:gd name="connsiteX37" fmla="*/ 666750 w 3552825"/>
            <a:gd name="connsiteY37" fmla="*/ 1476375 h 1773215"/>
            <a:gd name="connsiteX38" fmla="*/ 685800 w 3552825"/>
            <a:gd name="connsiteY38" fmla="*/ 1514475 h 1773215"/>
            <a:gd name="connsiteX39" fmla="*/ 742950 w 3552825"/>
            <a:gd name="connsiteY39" fmla="*/ 1562100 h 1773215"/>
            <a:gd name="connsiteX40" fmla="*/ 809625 w 3552825"/>
            <a:gd name="connsiteY40" fmla="*/ 1609725 h 1773215"/>
            <a:gd name="connsiteX41" fmla="*/ 885825 w 3552825"/>
            <a:gd name="connsiteY41" fmla="*/ 1676400 h 1773215"/>
            <a:gd name="connsiteX42" fmla="*/ 1000125 w 3552825"/>
            <a:gd name="connsiteY42" fmla="*/ 1771650 h 1773215"/>
            <a:gd name="connsiteX43" fmla="*/ 1019175 w 3552825"/>
            <a:gd name="connsiteY43" fmla="*/ 1771650 h 17732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</a:cxnLst>
          <a:rect l="l" t="t" r="r" b="b"/>
          <a:pathLst>
            <a:path w="3552825" h="1773215">
              <a:moveTo>
                <a:pt x="3552825" y="0"/>
              </a:moveTo>
              <a:cubicBezTo>
                <a:pt x="3530600" y="6350"/>
                <a:pt x="3508793" y="14405"/>
                <a:pt x="3486150" y="19050"/>
              </a:cubicBezTo>
              <a:cubicBezTo>
                <a:pt x="3144372" y="89158"/>
                <a:pt x="3167353" y="77907"/>
                <a:pt x="2790825" y="123825"/>
              </a:cubicBezTo>
              <a:cubicBezTo>
                <a:pt x="2612708" y="145547"/>
                <a:pt x="2441575" y="206375"/>
                <a:pt x="2266950" y="247650"/>
              </a:cubicBezTo>
              <a:cubicBezTo>
                <a:pt x="2175082" y="269364"/>
                <a:pt x="2090158" y="314129"/>
                <a:pt x="2000250" y="342900"/>
              </a:cubicBezTo>
              <a:cubicBezTo>
                <a:pt x="1927711" y="366113"/>
                <a:pt x="1694247" y="427842"/>
                <a:pt x="1609725" y="438150"/>
              </a:cubicBezTo>
              <a:cubicBezTo>
                <a:pt x="1540317" y="446614"/>
                <a:pt x="1470025" y="444500"/>
                <a:pt x="1400175" y="447675"/>
              </a:cubicBezTo>
              <a:cubicBezTo>
                <a:pt x="1211129" y="474682"/>
                <a:pt x="1309902" y="454055"/>
                <a:pt x="1104900" y="514350"/>
              </a:cubicBezTo>
              <a:cubicBezTo>
                <a:pt x="1060872" y="527299"/>
                <a:pt x="935047" y="574872"/>
                <a:pt x="885825" y="581025"/>
              </a:cubicBezTo>
              <a:cubicBezTo>
                <a:pt x="819590" y="589304"/>
                <a:pt x="752475" y="587375"/>
                <a:pt x="685800" y="590550"/>
              </a:cubicBezTo>
              <a:cubicBezTo>
                <a:pt x="673100" y="593725"/>
                <a:pt x="660287" y="596479"/>
                <a:pt x="647700" y="600075"/>
              </a:cubicBezTo>
              <a:cubicBezTo>
                <a:pt x="638046" y="602833"/>
                <a:pt x="628811" y="606958"/>
                <a:pt x="619125" y="609600"/>
              </a:cubicBezTo>
              <a:cubicBezTo>
                <a:pt x="593866" y="616489"/>
                <a:pt x="542925" y="628650"/>
                <a:pt x="542925" y="628650"/>
              </a:cubicBezTo>
              <a:cubicBezTo>
                <a:pt x="531298" y="663532"/>
                <a:pt x="536819" y="665041"/>
                <a:pt x="495300" y="685800"/>
              </a:cubicBezTo>
              <a:cubicBezTo>
                <a:pt x="477339" y="694780"/>
                <a:pt x="438150" y="704850"/>
                <a:pt x="438150" y="704850"/>
              </a:cubicBezTo>
              <a:lnTo>
                <a:pt x="352425" y="790575"/>
              </a:lnTo>
              <a:cubicBezTo>
                <a:pt x="344330" y="798670"/>
                <a:pt x="343836" y="814501"/>
                <a:pt x="333375" y="819150"/>
              </a:cubicBezTo>
              <a:cubicBezTo>
                <a:pt x="312859" y="828268"/>
                <a:pt x="288925" y="825500"/>
                <a:pt x="266700" y="828675"/>
              </a:cubicBezTo>
              <a:cubicBezTo>
                <a:pt x="257175" y="831850"/>
                <a:pt x="248120" y="837248"/>
                <a:pt x="238125" y="838200"/>
              </a:cubicBezTo>
              <a:cubicBezTo>
                <a:pt x="181145" y="843627"/>
                <a:pt x="122802" y="836500"/>
                <a:pt x="66675" y="847725"/>
              </a:cubicBezTo>
              <a:cubicBezTo>
                <a:pt x="55450" y="849970"/>
                <a:pt x="53184" y="866293"/>
                <a:pt x="47625" y="876300"/>
              </a:cubicBezTo>
              <a:cubicBezTo>
                <a:pt x="-8533" y="977384"/>
                <a:pt x="42938" y="897618"/>
                <a:pt x="0" y="962025"/>
              </a:cubicBezTo>
              <a:cubicBezTo>
                <a:pt x="64302" y="1004893"/>
                <a:pt x="-16189" y="957168"/>
                <a:pt x="95250" y="990600"/>
              </a:cubicBezTo>
              <a:cubicBezTo>
                <a:pt x="106215" y="993889"/>
                <a:pt x="113586" y="1004530"/>
                <a:pt x="123825" y="1009650"/>
              </a:cubicBezTo>
              <a:cubicBezTo>
                <a:pt x="132805" y="1014140"/>
                <a:pt x="142875" y="1016000"/>
                <a:pt x="152400" y="1019175"/>
              </a:cubicBezTo>
              <a:cubicBezTo>
                <a:pt x="161925" y="1031875"/>
                <a:pt x="168922" y="1046944"/>
                <a:pt x="180975" y="1057275"/>
              </a:cubicBezTo>
              <a:cubicBezTo>
                <a:pt x="191756" y="1066516"/>
                <a:pt x="209035" y="1066285"/>
                <a:pt x="219075" y="1076325"/>
              </a:cubicBezTo>
              <a:cubicBezTo>
                <a:pt x="226175" y="1083425"/>
                <a:pt x="224110" y="1095920"/>
                <a:pt x="228600" y="1104900"/>
              </a:cubicBezTo>
              <a:cubicBezTo>
                <a:pt x="236342" y="1120384"/>
                <a:pt x="268675" y="1160789"/>
                <a:pt x="276225" y="1171575"/>
              </a:cubicBezTo>
              <a:cubicBezTo>
                <a:pt x="324842" y="1241028"/>
                <a:pt x="293191" y="1214636"/>
                <a:pt x="342900" y="1247775"/>
              </a:cubicBezTo>
              <a:cubicBezTo>
                <a:pt x="346075" y="1257300"/>
                <a:pt x="343648" y="1271474"/>
                <a:pt x="352425" y="1276350"/>
              </a:cubicBezTo>
              <a:cubicBezTo>
                <a:pt x="375312" y="1289065"/>
                <a:pt x="403366" y="1288511"/>
                <a:pt x="428625" y="1295400"/>
              </a:cubicBezTo>
              <a:cubicBezTo>
                <a:pt x="438311" y="1298042"/>
                <a:pt x="447675" y="1301750"/>
                <a:pt x="457200" y="1304925"/>
              </a:cubicBezTo>
              <a:cubicBezTo>
                <a:pt x="528146" y="1352223"/>
                <a:pt x="441011" y="1291434"/>
                <a:pt x="514350" y="1352550"/>
              </a:cubicBezTo>
              <a:cubicBezTo>
                <a:pt x="534545" y="1369379"/>
                <a:pt x="557734" y="1379005"/>
                <a:pt x="581025" y="1390650"/>
              </a:cubicBezTo>
              <a:cubicBezTo>
                <a:pt x="587375" y="1403350"/>
                <a:pt x="590035" y="1418710"/>
                <a:pt x="600075" y="1428750"/>
              </a:cubicBezTo>
              <a:cubicBezTo>
                <a:pt x="607175" y="1435850"/>
                <a:pt x="620480" y="1432439"/>
                <a:pt x="628650" y="1438275"/>
              </a:cubicBezTo>
              <a:cubicBezTo>
                <a:pt x="643265" y="1448714"/>
                <a:pt x="655974" y="1462007"/>
                <a:pt x="666750" y="1476375"/>
              </a:cubicBezTo>
              <a:cubicBezTo>
                <a:pt x="675269" y="1487734"/>
                <a:pt x="677547" y="1502921"/>
                <a:pt x="685800" y="1514475"/>
              </a:cubicBezTo>
              <a:cubicBezTo>
                <a:pt x="704330" y="1540417"/>
                <a:pt x="718583" y="1544695"/>
                <a:pt x="742950" y="1562100"/>
              </a:cubicBezTo>
              <a:cubicBezTo>
                <a:pt x="825652" y="1621173"/>
                <a:pt x="742282" y="1564830"/>
                <a:pt x="809625" y="1609725"/>
              </a:cubicBezTo>
              <a:cubicBezTo>
                <a:pt x="863600" y="1690687"/>
                <a:pt x="774700" y="1565275"/>
                <a:pt x="885825" y="1676400"/>
              </a:cubicBezTo>
              <a:cubicBezTo>
                <a:pt x="959164" y="1749739"/>
                <a:pt x="920559" y="1718606"/>
                <a:pt x="1000125" y="1771650"/>
              </a:cubicBezTo>
              <a:cubicBezTo>
                <a:pt x="1005409" y="1775172"/>
                <a:pt x="1012825" y="1771650"/>
                <a:pt x="1019175" y="1771650"/>
              </a:cubicBezTo>
            </a:path>
          </a:pathLst>
        </a:custGeom>
        <a:ln>
          <a:solidFill>
            <a:schemeClr val="accent6">
              <a:lumMod val="75000"/>
            </a:schemeClr>
          </a:solidFill>
          <a:prstDash val="sysDash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244078</xdr:colOff>
      <xdr:row>54</xdr:row>
      <xdr:rowOff>119062</xdr:rowOff>
    </xdr:from>
    <xdr:to>
      <xdr:col>2</xdr:col>
      <xdr:colOff>415528</xdr:colOff>
      <xdr:row>55</xdr:row>
      <xdr:rowOff>4762</xdr:rowOff>
    </xdr:to>
    <xdr:sp macro="" textlink="">
      <xdr:nvSpPr>
        <xdr:cNvPr id="61" name="Freeform 60"/>
        <xdr:cNvSpPr/>
      </xdr:nvSpPr>
      <xdr:spPr>
        <a:xfrm>
          <a:off x="1613297" y="11031140"/>
          <a:ext cx="171450" cy="88106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320278</xdr:colOff>
      <xdr:row>53</xdr:row>
      <xdr:rowOff>100012</xdr:rowOff>
    </xdr:from>
    <xdr:to>
      <xdr:col>2</xdr:col>
      <xdr:colOff>491728</xdr:colOff>
      <xdr:row>53</xdr:row>
      <xdr:rowOff>188118</xdr:rowOff>
    </xdr:to>
    <xdr:sp macro="" textlink="">
      <xdr:nvSpPr>
        <xdr:cNvPr id="62" name="Freeform 61"/>
        <xdr:cNvSpPr/>
      </xdr:nvSpPr>
      <xdr:spPr>
        <a:xfrm>
          <a:off x="1689497" y="10809684"/>
          <a:ext cx="171450" cy="88106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406003</xdr:colOff>
      <xdr:row>49</xdr:row>
      <xdr:rowOff>197643</xdr:rowOff>
    </xdr:from>
    <xdr:to>
      <xdr:col>2</xdr:col>
      <xdr:colOff>577453</xdr:colOff>
      <xdr:row>50</xdr:row>
      <xdr:rowOff>80962</xdr:rowOff>
    </xdr:to>
    <xdr:sp macro="" textlink="">
      <xdr:nvSpPr>
        <xdr:cNvPr id="63" name="Freeform 62"/>
        <xdr:cNvSpPr/>
      </xdr:nvSpPr>
      <xdr:spPr>
        <a:xfrm>
          <a:off x="1775222" y="10097690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110728</xdr:colOff>
      <xdr:row>47</xdr:row>
      <xdr:rowOff>119062</xdr:rowOff>
    </xdr:from>
    <xdr:to>
      <xdr:col>3</xdr:col>
      <xdr:colOff>282178</xdr:colOff>
      <xdr:row>48</xdr:row>
      <xdr:rowOff>4762</xdr:rowOff>
    </xdr:to>
    <xdr:sp macro="" textlink="">
      <xdr:nvSpPr>
        <xdr:cNvPr id="64" name="Freeform 63"/>
        <xdr:cNvSpPr/>
      </xdr:nvSpPr>
      <xdr:spPr>
        <a:xfrm>
          <a:off x="2164556" y="9614296"/>
          <a:ext cx="171450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501253</xdr:colOff>
      <xdr:row>45</xdr:row>
      <xdr:rowOff>61912</xdr:rowOff>
    </xdr:from>
    <xdr:to>
      <xdr:col>4</xdr:col>
      <xdr:colOff>671512</xdr:colOff>
      <xdr:row>45</xdr:row>
      <xdr:rowOff>147637</xdr:rowOff>
    </xdr:to>
    <xdr:sp macro="" textlink="">
      <xdr:nvSpPr>
        <xdr:cNvPr id="65" name="Freeform 64"/>
        <xdr:cNvSpPr/>
      </xdr:nvSpPr>
      <xdr:spPr>
        <a:xfrm>
          <a:off x="3239691" y="9152334"/>
          <a:ext cx="170259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472678</xdr:colOff>
      <xdr:row>43</xdr:row>
      <xdr:rowOff>71437</xdr:rowOff>
    </xdr:from>
    <xdr:to>
      <xdr:col>4</xdr:col>
      <xdr:colOff>644128</xdr:colOff>
      <xdr:row>43</xdr:row>
      <xdr:rowOff>157162</xdr:rowOff>
    </xdr:to>
    <xdr:sp macro="" textlink="">
      <xdr:nvSpPr>
        <xdr:cNvPr id="66" name="Freeform 65"/>
        <xdr:cNvSpPr/>
      </xdr:nvSpPr>
      <xdr:spPr>
        <a:xfrm>
          <a:off x="3211116" y="8757046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425053</xdr:colOff>
      <xdr:row>45</xdr:row>
      <xdr:rowOff>14287</xdr:rowOff>
    </xdr:from>
    <xdr:to>
      <xdr:col>5</xdr:col>
      <xdr:colOff>596503</xdr:colOff>
      <xdr:row>45</xdr:row>
      <xdr:rowOff>100012</xdr:rowOff>
    </xdr:to>
    <xdr:sp macro="" textlink="">
      <xdr:nvSpPr>
        <xdr:cNvPr id="67" name="Freeform 66"/>
        <xdr:cNvSpPr/>
      </xdr:nvSpPr>
      <xdr:spPr>
        <a:xfrm>
          <a:off x="3848100" y="9104709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272653</xdr:colOff>
      <xdr:row>44</xdr:row>
      <xdr:rowOff>71437</xdr:rowOff>
    </xdr:from>
    <xdr:to>
      <xdr:col>5</xdr:col>
      <xdr:colOff>444103</xdr:colOff>
      <xdr:row>44</xdr:row>
      <xdr:rowOff>157162</xdr:rowOff>
    </xdr:to>
    <xdr:sp macro="" textlink="">
      <xdr:nvSpPr>
        <xdr:cNvPr id="68" name="Freeform 67"/>
        <xdr:cNvSpPr/>
      </xdr:nvSpPr>
      <xdr:spPr>
        <a:xfrm>
          <a:off x="3695700" y="8959453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681037</xdr:colOff>
      <xdr:row>43</xdr:row>
      <xdr:rowOff>157162</xdr:rowOff>
    </xdr:from>
    <xdr:to>
      <xdr:col>6</xdr:col>
      <xdr:colOff>167878</xdr:colOff>
      <xdr:row>44</xdr:row>
      <xdr:rowOff>42862</xdr:rowOff>
    </xdr:to>
    <xdr:sp macro="" textlink="">
      <xdr:nvSpPr>
        <xdr:cNvPr id="69" name="Freeform 68"/>
        <xdr:cNvSpPr/>
      </xdr:nvSpPr>
      <xdr:spPr>
        <a:xfrm>
          <a:off x="4104084" y="8842771"/>
          <a:ext cx="171450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244078</xdr:colOff>
      <xdr:row>43</xdr:row>
      <xdr:rowOff>128587</xdr:rowOff>
    </xdr:from>
    <xdr:to>
      <xdr:col>6</xdr:col>
      <xdr:colOff>415528</xdr:colOff>
      <xdr:row>44</xdr:row>
      <xdr:rowOff>14287</xdr:rowOff>
    </xdr:to>
    <xdr:sp macro="" textlink="">
      <xdr:nvSpPr>
        <xdr:cNvPr id="70" name="Freeform 69"/>
        <xdr:cNvSpPr/>
      </xdr:nvSpPr>
      <xdr:spPr>
        <a:xfrm>
          <a:off x="4351734" y="8814196"/>
          <a:ext cx="171450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444103</xdr:colOff>
      <xdr:row>43</xdr:row>
      <xdr:rowOff>176212</xdr:rowOff>
    </xdr:from>
    <xdr:to>
      <xdr:col>6</xdr:col>
      <xdr:colOff>615553</xdr:colOff>
      <xdr:row>44</xdr:row>
      <xdr:rowOff>61912</xdr:rowOff>
    </xdr:to>
    <xdr:sp macro="" textlink="">
      <xdr:nvSpPr>
        <xdr:cNvPr id="71" name="Freeform 70"/>
        <xdr:cNvSpPr/>
      </xdr:nvSpPr>
      <xdr:spPr>
        <a:xfrm>
          <a:off x="4551759" y="8861821"/>
          <a:ext cx="171450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301228</xdr:colOff>
      <xdr:row>44</xdr:row>
      <xdr:rowOff>188118</xdr:rowOff>
    </xdr:from>
    <xdr:to>
      <xdr:col>6</xdr:col>
      <xdr:colOff>472678</xdr:colOff>
      <xdr:row>45</xdr:row>
      <xdr:rowOff>71437</xdr:rowOff>
    </xdr:to>
    <xdr:sp macro="" textlink="">
      <xdr:nvSpPr>
        <xdr:cNvPr id="72" name="Freeform 71"/>
        <xdr:cNvSpPr/>
      </xdr:nvSpPr>
      <xdr:spPr>
        <a:xfrm>
          <a:off x="4408884" y="9076134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460223</xdr:colOff>
      <xdr:row>48</xdr:row>
      <xdr:rowOff>68506</xdr:rowOff>
    </xdr:from>
    <xdr:to>
      <xdr:col>1</xdr:col>
      <xdr:colOff>631673</xdr:colOff>
      <xdr:row>48</xdr:row>
      <xdr:rowOff>154231</xdr:rowOff>
    </xdr:to>
    <xdr:sp macro="" textlink="">
      <xdr:nvSpPr>
        <xdr:cNvPr id="73" name="Freeform 72"/>
        <xdr:cNvSpPr/>
      </xdr:nvSpPr>
      <xdr:spPr>
        <a:xfrm>
          <a:off x="1148954" y="9615487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600899</xdr:colOff>
      <xdr:row>43</xdr:row>
      <xdr:rowOff>8426</xdr:rowOff>
    </xdr:from>
    <xdr:to>
      <xdr:col>4</xdr:col>
      <xdr:colOff>86549</xdr:colOff>
      <xdr:row>43</xdr:row>
      <xdr:rowOff>94151</xdr:rowOff>
    </xdr:to>
    <xdr:sp macro="" textlink="">
      <xdr:nvSpPr>
        <xdr:cNvPr id="74" name="Freeform 73"/>
        <xdr:cNvSpPr/>
      </xdr:nvSpPr>
      <xdr:spPr>
        <a:xfrm>
          <a:off x="2667091" y="8566272"/>
          <a:ext cx="174381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57974</xdr:colOff>
      <xdr:row>42</xdr:row>
      <xdr:rowOff>46526</xdr:rowOff>
    </xdr:from>
    <xdr:to>
      <xdr:col>4</xdr:col>
      <xdr:colOff>229424</xdr:colOff>
      <xdr:row>42</xdr:row>
      <xdr:rowOff>132251</xdr:rowOff>
    </xdr:to>
    <xdr:sp macro="" textlink="">
      <xdr:nvSpPr>
        <xdr:cNvPr id="75" name="Freeform 74"/>
        <xdr:cNvSpPr/>
      </xdr:nvSpPr>
      <xdr:spPr>
        <a:xfrm>
          <a:off x="2812897" y="8406545"/>
          <a:ext cx="171450" cy="85725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632222</xdr:colOff>
      <xdr:row>45</xdr:row>
      <xdr:rowOff>92868</xdr:rowOff>
    </xdr:from>
    <xdr:to>
      <xdr:col>3</xdr:col>
      <xdr:colOff>119063</xdr:colOff>
      <xdr:row>45</xdr:row>
      <xdr:rowOff>180975</xdr:rowOff>
    </xdr:to>
    <xdr:sp macro="" textlink="">
      <xdr:nvSpPr>
        <xdr:cNvPr id="76" name="Freeform 75"/>
        <xdr:cNvSpPr/>
      </xdr:nvSpPr>
      <xdr:spPr>
        <a:xfrm>
          <a:off x="2001441" y="9183290"/>
          <a:ext cx="171450" cy="88107"/>
        </a:xfrm>
        <a:custGeom>
          <a:avLst/>
          <a:gdLst>
            <a:gd name="connsiteX0" fmla="*/ 171450 w 171450"/>
            <a:gd name="connsiteY0" fmla="*/ 85725 h 85725"/>
            <a:gd name="connsiteX1" fmla="*/ 66675 w 171450"/>
            <a:gd name="connsiteY1" fmla="*/ 38100 h 85725"/>
            <a:gd name="connsiteX2" fmla="*/ 38100 w 171450"/>
            <a:gd name="connsiteY2" fmla="*/ 28575 h 85725"/>
            <a:gd name="connsiteX3" fmla="*/ 0 w 171450"/>
            <a:gd name="connsiteY3" fmla="*/ 0 h 85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71450" h="85725">
              <a:moveTo>
                <a:pt x="171450" y="85725"/>
              </a:moveTo>
              <a:cubicBezTo>
                <a:pt x="106606" y="46819"/>
                <a:pt x="141388" y="63004"/>
                <a:pt x="66675" y="38100"/>
              </a:cubicBezTo>
              <a:lnTo>
                <a:pt x="38100" y="28575"/>
              </a:lnTo>
              <a:cubicBezTo>
                <a:pt x="5789" y="7034"/>
                <a:pt x="17620" y="17620"/>
                <a:pt x="0" y="0"/>
              </a:cubicBezTo>
            </a:path>
          </a:pathLst>
        </a:custGeom>
        <a:ln>
          <a:solidFill>
            <a:srgbClr val="FFFF00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259080</xdr:colOff>
      <xdr:row>67</xdr:row>
      <xdr:rowOff>30480</xdr:rowOff>
    </xdr:from>
    <xdr:to>
      <xdr:col>1</xdr:col>
      <xdr:colOff>480060</xdr:colOff>
      <xdr:row>67</xdr:row>
      <xdr:rowOff>175260</xdr:rowOff>
    </xdr:to>
    <xdr:sp macro="" textlink="">
      <xdr:nvSpPr>
        <xdr:cNvPr id="53" name="Rectangle 52"/>
        <xdr:cNvSpPr/>
      </xdr:nvSpPr>
      <xdr:spPr>
        <a:xfrm>
          <a:off x="944880" y="8431530"/>
          <a:ext cx="220980" cy="144780"/>
        </a:xfrm>
        <a:prstGeom prst="rect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251460</xdr:colOff>
      <xdr:row>68</xdr:row>
      <xdr:rowOff>28074</xdr:rowOff>
    </xdr:from>
    <xdr:to>
      <xdr:col>1</xdr:col>
      <xdr:colOff>472440</xdr:colOff>
      <xdr:row>68</xdr:row>
      <xdr:rowOff>172854</xdr:rowOff>
    </xdr:to>
    <xdr:sp macro="" textlink="">
      <xdr:nvSpPr>
        <xdr:cNvPr id="54" name="Rectangle 53"/>
        <xdr:cNvSpPr/>
      </xdr:nvSpPr>
      <xdr:spPr>
        <a:xfrm>
          <a:off x="933249" y="13703969"/>
          <a:ext cx="220980" cy="144780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246648</xdr:colOff>
      <xdr:row>69</xdr:row>
      <xdr:rowOff>22860</xdr:rowOff>
    </xdr:from>
    <xdr:to>
      <xdr:col>1</xdr:col>
      <xdr:colOff>467628</xdr:colOff>
      <xdr:row>69</xdr:row>
      <xdr:rowOff>167640</xdr:rowOff>
    </xdr:to>
    <xdr:sp macro="" textlink="">
      <xdr:nvSpPr>
        <xdr:cNvPr id="55" name="Rectangle 54"/>
        <xdr:cNvSpPr/>
      </xdr:nvSpPr>
      <xdr:spPr>
        <a:xfrm>
          <a:off x="928437" y="13899281"/>
          <a:ext cx="220980" cy="14478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243840</xdr:colOff>
      <xdr:row>70</xdr:row>
      <xdr:rowOff>30480</xdr:rowOff>
    </xdr:from>
    <xdr:to>
      <xdr:col>1</xdr:col>
      <xdr:colOff>464820</xdr:colOff>
      <xdr:row>70</xdr:row>
      <xdr:rowOff>175260</xdr:rowOff>
    </xdr:to>
    <xdr:sp macro="" textlink="">
      <xdr:nvSpPr>
        <xdr:cNvPr id="77" name="Rectangle 76"/>
        <xdr:cNvSpPr/>
      </xdr:nvSpPr>
      <xdr:spPr>
        <a:xfrm>
          <a:off x="929640" y="9031605"/>
          <a:ext cx="220980" cy="144780"/>
        </a:xfrm>
        <a:prstGeom prst="rect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137160</xdr:colOff>
      <xdr:row>65</xdr:row>
      <xdr:rowOff>190500</xdr:rowOff>
    </xdr:from>
    <xdr:to>
      <xdr:col>5</xdr:col>
      <xdr:colOff>68580</xdr:colOff>
      <xdr:row>67</xdr:row>
      <xdr:rowOff>106680</xdr:rowOff>
    </xdr:to>
    <xdr:sp macro="" textlink="">
      <xdr:nvSpPr>
        <xdr:cNvPr id="78" name="Freeform 77"/>
        <xdr:cNvSpPr/>
      </xdr:nvSpPr>
      <xdr:spPr>
        <a:xfrm>
          <a:off x="2194560" y="8191500"/>
          <a:ext cx="1303020" cy="31623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167640</xdr:colOff>
      <xdr:row>67</xdr:row>
      <xdr:rowOff>45720</xdr:rowOff>
    </xdr:from>
    <xdr:to>
      <xdr:col>5</xdr:col>
      <xdr:colOff>99060</xdr:colOff>
      <xdr:row>68</xdr:row>
      <xdr:rowOff>160020</xdr:rowOff>
    </xdr:to>
    <xdr:sp macro="" textlink="">
      <xdr:nvSpPr>
        <xdr:cNvPr id="79" name="Freeform 78"/>
        <xdr:cNvSpPr/>
      </xdr:nvSpPr>
      <xdr:spPr>
        <a:xfrm>
          <a:off x="2225040" y="8446770"/>
          <a:ext cx="1303020" cy="314325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160020</xdr:colOff>
      <xdr:row>68</xdr:row>
      <xdr:rowOff>91440</xdr:rowOff>
    </xdr:from>
    <xdr:to>
      <xdr:col>5</xdr:col>
      <xdr:colOff>91440</xdr:colOff>
      <xdr:row>70</xdr:row>
      <xdr:rowOff>7620</xdr:rowOff>
    </xdr:to>
    <xdr:sp macro="" textlink="">
      <xdr:nvSpPr>
        <xdr:cNvPr id="80" name="Freeform 79"/>
        <xdr:cNvSpPr/>
      </xdr:nvSpPr>
      <xdr:spPr>
        <a:xfrm>
          <a:off x="2217420" y="8692515"/>
          <a:ext cx="1303020" cy="31623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175260</xdr:colOff>
      <xdr:row>69</xdr:row>
      <xdr:rowOff>106680</xdr:rowOff>
    </xdr:from>
    <xdr:to>
      <xdr:col>5</xdr:col>
      <xdr:colOff>106680</xdr:colOff>
      <xdr:row>71</xdr:row>
      <xdr:rowOff>22860</xdr:rowOff>
    </xdr:to>
    <xdr:sp macro="" textlink="">
      <xdr:nvSpPr>
        <xdr:cNvPr id="81" name="Freeform 80"/>
        <xdr:cNvSpPr/>
      </xdr:nvSpPr>
      <xdr:spPr>
        <a:xfrm>
          <a:off x="2232660" y="8907780"/>
          <a:ext cx="1303020" cy="31623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view="pageBreakPreview" zoomScale="150" zoomScaleNormal="100" zoomScaleSheetLayoutView="150" workbookViewId="0">
      <pane ySplit="3" topLeftCell="A4" activePane="bottomLeft" state="frozen"/>
      <selection pane="bottomLeft" activeCell="B13" sqref="B13"/>
    </sheetView>
  </sheetViews>
  <sheetFormatPr defaultRowHeight="15.6" x14ac:dyDescent="0.3"/>
  <cols>
    <col min="1" max="1" width="27.5" customWidth="1"/>
    <col min="2" max="2" width="66.8984375" style="56" customWidth="1"/>
  </cols>
  <sheetData>
    <row r="1" spans="1:2" ht="18" x14ac:dyDescent="0.35">
      <c r="A1" s="116" t="s">
        <v>116</v>
      </c>
      <c r="B1" s="116"/>
    </row>
    <row r="2" spans="1:2" ht="12" customHeight="1" x14ac:dyDescent="0.3"/>
    <row r="3" spans="1:2" ht="18.600000000000001" thickBot="1" x14ac:dyDescent="0.35">
      <c r="A3" s="6" t="s">
        <v>8</v>
      </c>
    </row>
    <row r="4" spans="1:2" ht="16.2" thickBot="1" x14ac:dyDescent="0.35">
      <c r="A4" s="8" t="s">
        <v>42</v>
      </c>
      <c r="B4" s="63" t="s">
        <v>117</v>
      </c>
    </row>
    <row r="5" spans="1:2" ht="17.399999999999999" customHeight="1" thickBot="1" x14ac:dyDescent="0.35">
      <c r="A5" s="113" t="s">
        <v>9</v>
      </c>
      <c r="B5" s="63" t="s">
        <v>113</v>
      </c>
    </row>
    <row r="6" spans="1:2" ht="17.399999999999999" customHeight="1" thickBot="1" x14ac:dyDescent="0.35">
      <c r="A6" s="114"/>
      <c r="B6" s="63" t="s">
        <v>114</v>
      </c>
    </row>
    <row r="7" spans="1:2" ht="16.2" thickBot="1" x14ac:dyDescent="0.35">
      <c r="A7" s="115"/>
      <c r="B7" s="63" t="s">
        <v>115</v>
      </c>
    </row>
    <row r="8" spans="1:2" ht="16.2" thickBot="1" x14ac:dyDescent="0.35">
      <c r="A8" s="15" t="s">
        <v>24</v>
      </c>
      <c r="B8" s="62" t="s">
        <v>136</v>
      </c>
    </row>
    <row r="9" spans="1:2" ht="43.8" thickBot="1" x14ac:dyDescent="0.35">
      <c r="A9" s="15" t="s">
        <v>135</v>
      </c>
      <c r="B9" s="59" t="s">
        <v>129</v>
      </c>
    </row>
    <row r="10" spans="1:2" ht="43.8" thickBot="1" x14ac:dyDescent="0.35">
      <c r="A10" s="15" t="s">
        <v>43</v>
      </c>
      <c r="B10" s="60" t="s">
        <v>118</v>
      </c>
    </row>
    <row r="11" spans="1:2" ht="16.2" thickBot="1" x14ac:dyDescent="0.35">
      <c r="A11" s="8" t="s">
        <v>10</v>
      </c>
      <c r="B11" s="120" t="s">
        <v>150</v>
      </c>
    </row>
    <row r="12" spans="1:2" ht="10.199999999999999" customHeight="1" thickBot="1" x14ac:dyDescent="0.35"/>
    <row r="13" spans="1:2" ht="16.2" thickBot="1" x14ac:dyDescent="0.35">
      <c r="A13" s="8" t="s">
        <v>11</v>
      </c>
      <c r="B13" s="112" t="s">
        <v>149</v>
      </c>
    </row>
    <row r="14" spans="1:2" ht="10.199999999999999" customHeight="1" x14ac:dyDescent="0.3">
      <c r="A14" s="5"/>
      <c r="B14" s="57"/>
    </row>
    <row r="15" spans="1:2" s="13" customFormat="1" ht="13.8" x14ac:dyDescent="0.3">
      <c r="A15" s="13" t="s">
        <v>19</v>
      </c>
      <c r="B15" s="36"/>
    </row>
    <row r="16" spans="1:2" s="16" customFormat="1" ht="13.8" x14ac:dyDescent="0.3">
      <c r="A16" s="16" t="s">
        <v>20</v>
      </c>
      <c r="B16" s="61"/>
    </row>
    <row r="17" spans="1:1" ht="16.2" customHeight="1" x14ac:dyDescent="0.3">
      <c r="A17" s="16" t="s">
        <v>61</v>
      </c>
    </row>
    <row r="18" spans="1:1" x14ac:dyDescent="0.3">
      <c r="A18" s="13" t="s">
        <v>62</v>
      </c>
    </row>
  </sheetData>
  <mergeCells count="2">
    <mergeCell ref="A5:A7"/>
    <mergeCell ref="A1:B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="145" zoomScaleNormal="100" zoomScaleSheetLayoutView="145" workbookViewId="0">
      <pane ySplit="4" topLeftCell="A20" activePane="bottomLeft" state="frozen"/>
      <selection pane="bottomLeft" activeCell="E27" sqref="E27"/>
    </sheetView>
  </sheetViews>
  <sheetFormatPr defaultRowHeight="15.6" x14ac:dyDescent="0.3"/>
  <cols>
    <col min="1" max="1" width="7.19921875" customWidth="1"/>
    <col min="2" max="2" width="29.09765625" style="56" customWidth="1"/>
    <col min="3" max="3" width="30.8984375" customWidth="1"/>
    <col min="4" max="4" width="10" customWidth="1"/>
    <col min="5" max="5" width="10.8984375" customWidth="1"/>
    <col min="6" max="6" width="9.19921875" customWidth="1"/>
    <col min="7" max="7" width="17.8984375" customWidth="1"/>
    <col min="8" max="8" width="8.19921875" customWidth="1"/>
  </cols>
  <sheetData>
    <row r="1" spans="1:7" ht="18" x14ac:dyDescent="0.35">
      <c r="A1" s="117" t="s">
        <v>57</v>
      </c>
      <c r="B1" s="117"/>
      <c r="C1" s="117"/>
      <c r="D1" s="38"/>
      <c r="E1" s="38"/>
      <c r="F1" s="38"/>
    </row>
    <row r="2" spans="1:7" ht="12" customHeight="1" x14ac:dyDescent="0.3"/>
    <row r="3" spans="1:7" ht="9" customHeight="1" thickBot="1" x14ac:dyDescent="0.35">
      <c r="A3" s="7"/>
      <c r="B3" s="57"/>
      <c r="C3" s="5"/>
      <c r="D3" s="5"/>
      <c r="E3" s="5"/>
      <c r="F3" s="5"/>
    </row>
    <row r="4" spans="1:7" ht="44.4" customHeight="1" thickBot="1" x14ac:dyDescent="0.35">
      <c r="A4" s="14" t="s">
        <v>18</v>
      </c>
      <c r="B4" s="14"/>
      <c r="C4" s="10" t="s">
        <v>12</v>
      </c>
      <c r="D4" s="10" t="s">
        <v>71</v>
      </c>
      <c r="E4" s="10" t="s">
        <v>72</v>
      </c>
      <c r="F4" s="10" t="s">
        <v>73</v>
      </c>
      <c r="G4" s="9" t="s">
        <v>30</v>
      </c>
    </row>
    <row r="5" spans="1:7" ht="29.4" thickBot="1" x14ac:dyDescent="0.35">
      <c r="A5" s="3">
        <v>1</v>
      </c>
      <c r="B5" s="52" t="s">
        <v>83</v>
      </c>
      <c r="C5" s="50" t="s">
        <v>90</v>
      </c>
      <c r="D5" s="50" t="s">
        <v>88</v>
      </c>
      <c r="E5" s="109" t="s">
        <v>87</v>
      </c>
      <c r="F5" s="44" t="s">
        <v>75</v>
      </c>
      <c r="G5" s="4" t="s">
        <v>75</v>
      </c>
    </row>
    <row r="6" spans="1:7" ht="16.2" thickBot="1" x14ac:dyDescent="0.35">
      <c r="A6" s="3">
        <v>2</v>
      </c>
      <c r="B6" s="58" t="s">
        <v>86</v>
      </c>
      <c r="C6" s="74" t="s">
        <v>67</v>
      </c>
      <c r="D6" s="64" t="s">
        <v>88</v>
      </c>
      <c r="E6" s="65" t="s">
        <v>87</v>
      </c>
      <c r="F6" s="66" t="s">
        <v>75</v>
      </c>
      <c r="G6" s="67" t="s">
        <v>75</v>
      </c>
    </row>
    <row r="7" spans="1:7" ht="16.2" thickBot="1" x14ac:dyDescent="0.35">
      <c r="A7" s="3">
        <v>3</v>
      </c>
      <c r="B7" s="52" t="s">
        <v>82</v>
      </c>
      <c r="C7" s="37" t="s">
        <v>67</v>
      </c>
      <c r="D7" s="50" t="s">
        <v>88</v>
      </c>
      <c r="E7" s="51" t="s">
        <v>87</v>
      </c>
      <c r="F7" s="44" t="s">
        <v>75</v>
      </c>
      <c r="G7" s="4" t="s">
        <v>75</v>
      </c>
    </row>
    <row r="8" spans="1:7" ht="16.2" thickBot="1" x14ac:dyDescent="0.35">
      <c r="A8" s="3">
        <v>4</v>
      </c>
      <c r="B8" s="52" t="s">
        <v>85</v>
      </c>
      <c r="C8" s="75" t="s">
        <v>91</v>
      </c>
      <c r="D8" s="50" t="s">
        <v>88</v>
      </c>
      <c r="E8" s="51" t="s">
        <v>87</v>
      </c>
      <c r="F8" s="44" t="s">
        <v>75</v>
      </c>
      <c r="G8" s="4" t="s">
        <v>75</v>
      </c>
    </row>
    <row r="9" spans="1:7" ht="16.2" thickBot="1" x14ac:dyDescent="0.35">
      <c r="A9" s="3">
        <v>5</v>
      </c>
      <c r="B9" s="107" t="s">
        <v>121</v>
      </c>
      <c r="C9" s="37" t="s">
        <v>67</v>
      </c>
      <c r="D9" s="50" t="s">
        <v>88</v>
      </c>
      <c r="E9" s="51" t="s">
        <v>87</v>
      </c>
      <c r="F9" s="44" t="s">
        <v>75</v>
      </c>
      <c r="G9" s="4" t="s">
        <v>75</v>
      </c>
    </row>
    <row r="10" spans="1:7" ht="16.2" thickBot="1" x14ac:dyDescent="0.35">
      <c r="A10" s="3">
        <v>6</v>
      </c>
      <c r="B10" s="73" t="s">
        <v>122</v>
      </c>
      <c r="C10" s="37" t="s">
        <v>67</v>
      </c>
      <c r="D10" s="75" t="s">
        <v>123</v>
      </c>
      <c r="E10" s="51" t="s">
        <v>87</v>
      </c>
      <c r="F10" s="44" t="s">
        <v>75</v>
      </c>
      <c r="G10" s="4" t="s">
        <v>75</v>
      </c>
    </row>
    <row r="11" spans="1:7" ht="16.2" thickBot="1" x14ac:dyDescent="0.35">
      <c r="A11" s="3">
        <v>7</v>
      </c>
      <c r="B11" s="73" t="s">
        <v>124</v>
      </c>
      <c r="C11" s="75" t="s">
        <v>67</v>
      </c>
      <c r="D11" s="50" t="s">
        <v>88</v>
      </c>
      <c r="E11" s="51" t="s">
        <v>87</v>
      </c>
      <c r="F11" s="44" t="s">
        <v>75</v>
      </c>
      <c r="G11" s="4" t="s">
        <v>74</v>
      </c>
    </row>
    <row r="12" spans="1:7" s="70" customFormat="1" ht="29.4" thickBot="1" x14ac:dyDescent="0.35">
      <c r="A12" s="3">
        <v>8</v>
      </c>
      <c r="B12" s="73" t="s">
        <v>84</v>
      </c>
      <c r="C12" s="75" t="s">
        <v>91</v>
      </c>
      <c r="D12" s="75" t="s">
        <v>89</v>
      </c>
      <c r="E12" s="99" t="s">
        <v>87</v>
      </c>
      <c r="F12" s="44" t="s">
        <v>75</v>
      </c>
      <c r="G12" s="88" t="s">
        <v>75</v>
      </c>
    </row>
    <row r="13" spans="1:7" ht="16.2" thickBot="1" x14ac:dyDescent="0.35">
      <c r="A13" s="3">
        <v>9</v>
      </c>
      <c r="B13" s="73" t="s">
        <v>125</v>
      </c>
      <c r="C13" s="37" t="s">
        <v>67</v>
      </c>
      <c r="D13" s="50" t="s">
        <v>88</v>
      </c>
      <c r="E13" s="51" t="s">
        <v>87</v>
      </c>
      <c r="F13" s="44" t="s">
        <v>75</v>
      </c>
      <c r="G13" s="4" t="s">
        <v>75</v>
      </c>
    </row>
    <row r="14" spans="1:7" ht="16.2" thickBot="1" x14ac:dyDescent="0.35">
      <c r="A14" s="3">
        <v>10</v>
      </c>
      <c r="B14" s="77" t="s">
        <v>126</v>
      </c>
      <c r="C14" s="37" t="s">
        <v>67</v>
      </c>
      <c r="D14" s="50" t="s">
        <v>88</v>
      </c>
      <c r="E14" s="51" t="s">
        <v>87</v>
      </c>
      <c r="F14" s="44" t="s">
        <v>75</v>
      </c>
      <c r="G14" s="96" t="s">
        <v>75</v>
      </c>
    </row>
    <row r="15" spans="1:7" s="70" customFormat="1" ht="16.2" thickBot="1" x14ac:dyDescent="0.35">
      <c r="A15" s="3">
        <v>11</v>
      </c>
      <c r="B15" s="108" t="s">
        <v>131</v>
      </c>
      <c r="C15" s="37" t="s">
        <v>67</v>
      </c>
      <c r="D15" s="101" t="s">
        <v>88</v>
      </c>
      <c r="E15" s="100" t="s">
        <v>87</v>
      </c>
      <c r="F15" s="44" t="s">
        <v>75</v>
      </c>
      <c r="G15" s="4" t="s">
        <v>74</v>
      </c>
    </row>
    <row r="16" spans="1:7" s="70" customFormat="1" ht="16.2" thickBot="1" x14ac:dyDescent="0.35">
      <c r="A16" s="3">
        <v>12</v>
      </c>
      <c r="B16" s="108" t="s">
        <v>132</v>
      </c>
      <c r="C16" s="37" t="s">
        <v>67</v>
      </c>
      <c r="D16" s="101" t="s">
        <v>88</v>
      </c>
      <c r="E16" s="100" t="s">
        <v>87</v>
      </c>
      <c r="F16" s="44" t="s">
        <v>75</v>
      </c>
      <c r="G16" s="4" t="s">
        <v>74</v>
      </c>
    </row>
    <row r="17" spans="1:7" s="70" customFormat="1" ht="16.2" thickBot="1" x14ac:dyDescent="0.35">
      <c r="A17" s="3">
        <v>13</v>
      </c>
      <c r="B17" s="108" t="s">
        <v>133</v>
      </c>
      <c r="C17" s="37" t="s">
        <v>67</v>
      </c>
      <c r="D17" s="101" t="s">
        <v>88</v>
      </c>
      <c r="E17" s="100" t="s">
        <v>87</v>
      </c>
      <c r="F17" s="44" t="s">
        <v>75</v>
      </c>
      <c r="G17" s="4" t="s">
        <v>74</v>
      </c>
    </row>
    <row r="18" spans="1:7" s="70" customFormat="1" ht="16.2" thickBot="1" x14ac:dyDescent="0.35">
      <c r="A18" s="3">
        <v>14</v>
      </c>
      <c r="B18" s="108" t="s">
        <v>134</v>
      </c>
      <c r="C18" s="102" t="s">
        <v>67</v>
      </c>
      <c r="D18" s="101" t="s">
        <v>88</v>
      </c>
      <c r="E18" s="100" t="s">
        <v>87</v>
      </c>
      <c r="F18" s="44" t="s">
        <v>75</v>
      </c>
      <c r="G18" s="4" t="s">
        <v>74</v>
      </c>
    </row>
    <row r="19" spans="1:7" s="70" customFormat="1" ht="16.2" thickBot="1" x14ac:dyDescent="0.35">
      <c r="A19" s="3">
        <v>15</v>
      </c>
      <c r="B19" s="108" t="s">
        <v>140</v>
      </c>
      <c r="C19" s="37" t="s">
        <v>67</v>
      </c>
      <c r="D19" s="102" t="s">
        <v>88</v>
      </c>
      <c r="E19" s="103" t="s">
        <v>87</v>
      </c>
      <c r="F19" s="102" t="s">
        <v>75</v>
      </c>
      <c r="G19" s="4" t="s">
        <v>74</v>
      </c>
    </row>
    <row r="20" spans="1:7" s="70" customFormat="1" ht="16.2" thickBot="1" x14ac:dyDescent="0.35">
      <c r="A20" s="3">
        <v>16</v>
      </c>
      <c r="B20" s="108" t="s">
        <v>141</v>
      </c>
      <c r="C20" s="37" t="s">
        <v>67</v>
      </c>
      <c r="D20" s="101" t="s">
        <v>88</v>
      </c>
      <c r="E20" s="100" t="s">
        <v>87</v>
      </c>
      <c r="F20" s="44" t="s">
        <v>75</v>
      </c>
      <c r="G20" s="4" t="s">
        <v>74</v>
      </c>
    </row>
    <row r="21" spans="1:7" s="70" customFormat="1" ht="16.2" thickBot="1" x14ac:dyDescent="0.35">
      <c r="A21" s="3">
        <v>17</v>
      </c>
      <c r="B21" s="108" t="s">
        <v>143</v>
      </c>
      <c r="C21" s="37" t="s">
        <v>67</v>
      </c>
      <c r="D21" s="101" t="s">
        <v>88</v>
      </c>
      <c r="E21" s="100" t="s">
        <v>87</v>
      </c>
      <c r="F21" s="44" t="s">
        <v>75</v>
      </c>
      <c r="G21" s="4" t="s">
        <v>74</v>
      </c>
    </row>
    <row r="22" spans="1:7" s="70" customFormat="1" ht="16.2" thickBot="1" x14ac:dyDescent="0.35">
      <c r="A22" s="3">
        <v>18</v>
      </c>
      <c r="B22" s="110" t="s">
        <v>144</v>
      </c>
      <c r="C22" s="37" t="s">
        <v>67</v>
      </c>
      <c r="D22" s="101" t="s">
        <v>88</v>
      </c>
      <c r="E22" s="100" t="s">
        <v>87</v>
      </c>
      <c r="F22" s="44" t="s">
        <v>75</v>
      </c>
      <c r="G22" s="4" t="s">
        <v>74</v>
      </c>
    </row>
    <row r="23" spans="1:7" s="70" customFormat="1" ht="16.2" thickBot="1" x14ac:dyDescent="0.35">
      <c r="A23" s="3">
        <v>19</v>
      </c>
      <c r="B23" s="110" t="s">
        <v>145</v>
      </c>
      <c r="C23" s="37" t="s">
        <v>67</v>
      </c>
      <c r="D23" s="111" t="s">
        <v>146</v>
      </c>
      <c r="E23" s="122" t="s">
        <v>152</v>
      </c>
      <c r="F23" s="44" t="s">
        <v>75</v>
      </c>
      <c r="G23" s="4" t="s">
        <v>74</v>
      </c>
    </row>
    <row r="24" spans="1:7" s="70" customFormat="1" ht="16.2" thickBot="1" x14ac:dyDescent="0.35">
      <c r="A24" s="3">
        <v>20</v>
      </c>
      <c r="B24" s="121" t="s">
        <v>151</v>
      </c>
      <c r="C24" s="37" t="s">
        <v>67</v>
      </c>
      <c r="D24" s="111" t="s">
        <v>146</v>
      </c>
      <c r="E24" s="122" t="s">
        <v>152</v>
      </c>
      <c r="F24" s="44" t="s">
        <v>75</v>
      </c>
      <c r="G24" s="4" t="s">
        <v>74</v>
      </c>
    </row>
    <row r="25" spans="1:7" s="70" customFormat="1" ht="16.2" thickBot="1" x14ac:dyDescent="0.35">
      <c r="A25" s="3">
        <v>21</v>
      </c>
      <c r="B25" s="110" t="s">
        <v>147</v>
      </c>
      <c r="C25" s="37" t="s">
        <v>67</v>
      </c>
      <c r="D25" s="111" t="s">
        <v>146</v>
      </c>
      <c r="E25" s="122" t="s">
        <v>152</v>
      </c>
      <c r="F25" s="44" t="s">
        <v>75</v>
      </c>
      <c r="G25" s="4" t="s">
        <v>74</v>
      </c>
    </row>
    <row r="26" spans="1:7" s="70" customFormat="1" ht="16.2" thickBot="1" x14ac:dyDescent="0.35">
      <c r="A26" s="3">
        <v>22</v>
      </c>
      <c r="B26" s="110" t="s">
        <v>148</v>
      </c>
      <c r="C26" s="37" t="s">
        <v>67</v>
      </c>
      <c r="D26" s="111" t="s">
        <v>146</v>
      </c>
      <c r="E26" s="122" t="s">
        <v>152</v>
      </c>
      <c r="F26" s="44" t="s">
        <v>75</v>
      </c>
      <c r="G26" s="4" t="s">
        <v>74</v>
      </c>
    </row>
    <row r="27" spans="1:7" s="70" customFormat="1" ht="16.2" thickBot="1" x14ac:dyDescent="0.35">
      <c r="A27" s="118" t="s">
        <v>127</v>
      </c>
      <c r="B27" s="119"/>
      <c r="C27" s="68"/>
      <c r="D27" s="68"/>
      <c r="E27" s="68"/>
      <c r="F27" s="68"/>
      <c r="G27" s="69"/>
    </row>
    <row r="28" spans="1:7" s="70" customFormat="1" x14ac:dyDescent="0.3">
      <c r="A28" s="31" t="s">
        <v>19</v>
      </c>
      <c r="B28" s="18"/>
      <c r="C28" s="32"/>
      <c r="D28" s="32"/>
      <c r="E28" s="32"/>
      <c r="F28" s="32"/>
      <c r="G28" s="13"/>
    </row>
    <row r="29" spans="1:7" s="70" customFormat="1" x14ac:dyDescent="0.3">
      <c r="A29" s="13" t="s">
        <v>66</v>
      </c>
      <c r="B29" s="36"/>
      <c r="C29" s="13"/>
      <c r="D29" s="13"/>
      <c r="E29" s="13"/>
      <c r="F29" s="13"/>
      <c r="G29" s="13"/>
    </row>
    <row r="31" spans="1:7" s="13" customFormat="1" x14ac:dyDescent="0.3">
      <c r="A31"/>
      <c r="B31" s="56"/>
      <c r="C31"/>
      <c r="D31"/>
      <c r="E31"/>
      <c r="F31"/>
      <c r="G31"/>
    </row>
    <row r="32" spans="1:7" s="13" customFormat="1" x14ac:dyDescent="0.3">
      <c r="A32"/>
      <c r="B32" s="56"/>
      <c r="C32"/>
      <c r="D32"/>
      <c r="E32"/>
      <c r="F32"/>
      <c r="G32"/>
    </row>
  </sheetData>
  <mergeCells count="2">
    <mergeCell ref="A1:C1"/>
    <mergeCell ref="A27:B27"/>
  </mergeCells>
  <pageMargins left="0.70866141732283472" right="0.70866141732283472" top="0.39" bottom="0.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="130" zoomScaleNormal="100" zoomScaleSheetLayoutView="130" workbookViewId="0">
      <pane ySplit="4" topLeftCell="A5" activePane="bottomLeft" state="frozen"/>
      <selection pane="bottomLeft" activeCell="B5" sqref="B5"/>
    </sheetView>
  </sheetViews>
  <sheetFormatPr defaultRowHeight="15.6" x14ac:dyDescent="0.3"/>
  <cols>
    <col min="1" max="1" width="7.19921875" customWidth="1"/>
    <col min="2" max="2" width="28.3984375" customWidth="1"/>
    <col min="3" max="3" width="32.19921875" customWidth="1"/>
    <col min="4" max="4" width="19.3984375" customWidth="1"/>
    <col min="5" max="5" width="8.19921875" customWidth="1"/>
  </cols>
  <sheetData>
    <row r="1" spans="1:4" ht="18" x14ac:dyDescent="0.35">
      <c r="A1" s="117" t="s">
        <v>58</v>
      </c>
      <c r="B1" s="117"/>
      <c r="C1" s="117"/>
    </row>
    <row r="2" spans="1:4" ht="12" customHeight="1" x14ac:dyDescent="0.3"/>
    <row r="3" spans="1:4" ht="9" customHeight="1" thickBot="1" x14ac:dyDescent="0.35">
      <c r="A3" s="7"/>
      <c r="B3" s="5"/>
      <c r="C3" s="5"/>
    </row>
    <row r="4" spans="1:4" ht="42" customHeight="1" thickBot="1" x14ac:dyDescent="0.35">
      <c r="A4" s="14" t="s">
        <v>18</v>
      </c>
      <c r="B4" s="14" t="s">
        <v>34</v>
      </c>
      <c r="C4" s="10" t="s">
        <v>12</v>
      </c>
      <c r="D4" s="9" t="s">
        <v>33</v>
      </c>
    </row>
    <row r="5" spans="1:4" ht="18" customHeight="1" thickBot="1" x14ac:dyDescent="0.35">
      <c r="A5" s="3">
        <v>1</v>
      </c>
      <c r="B5" s="71"/>
      <c r="C5" s="71"/>
      <c r="D5" s="4"/>
    </row>
    <row r="6" spans="1:4" ht="18" customHeight="1" thickBot="1" x14ac:dyDescent="0.35">
      <c r="A6" s="3">
        <v>2</v>
      </c>
      <c r="B6" s="52"/>
      <c r="C6" s="49"/>
      <c r="D6" s="4"/>
    </row>
    <row r="7" spans="1:4" ht="18" customHeight="1" thickBot="1" x14ac:dyDescent="0.35">
      <c r="A7" s="3">
        <v>3</v>
      </c>
      <c r="B7" s="52"/>
      <c r="C7" s="49"/>
      <c r="D7" s="4"/>
    </row>
    <row r="8" spans="1:4" ht="16.2" thickBot="1" x14ac:dyDescent="0.35">
      <c r="A8" s="3">
        <v>4</v>
      </c>
      <c r="B8" s="52"/>
      <c r="C8" s="49"/>
      <c r="D8" s="4"/>
    </row>
    <row r="9" spans="1:4" ht="16.2" thickBot="1" x14ac:dyDescent="0.35">
      <c r="A9" s="3">
        <v>5</v>
      </c>
      <c r="B9" s="20"/>
      <c r="C9" s="20"/>
      <c r="D9" s="4"/>
    </row>
    <row r="10" spans="1:4" ht="16.2" thickBot="1" x14ac:dyDescent="0.35">
      <c r="A10" s="3">
        <v>6</v>
      </c>
      <c r="B10" s="20"/>
      <c r="C10" s="20"/>
      <c r="D10" s="4"/>
    </row>
    <row r="11" spans="1:4" ht="16.2" thickBot="1" x14ac:dyDescent="0.35">
      <c r="A11" s="3">
        <v>7</v>
      </c>
      <c r="B11" s="20"/>
      <c r="C11" s="20"/>
      <c r="D11" s="4"/>
    </row>
    <row r="12" spans="1:4" ht="16.2" thickBot="1" x14ac:dyDescent="0.35">
      <c r="A12" s="3">
        <v>8</v>
      </c>
      <c r="B12" s="20"/>
      <c r="C12" s="20"/>
      <c r="D12" s="4"/>
    </row>
    <row r="13" spans="1:4" ht="16.2" thickBot="1" x14ac:dyDescent="0.35">
      <c r="A13" s="3">
        <v>9</v>
      </c>
      <c r="B13" s="20"/>
      <c r="C13" s="20"/>
      <c r="D13" s="4"/>
    </row>
    <row r="14" spans="1:4" ht="16.2" thickBot="1" x14ac:dyDescent="0.35">
      <c r="A14" s="3"/>
      <c r="B14" s="20"/>
      <c r="C14" s="20"/>
      <c r="D14" s="4"/>
    </row>
    <row r="15" spans="1:4" ht="16.2" thickBot="1" x14ac:dyDescent="0.35">
      <c r="A15" s="3"/>
      <c r="B15" s="20"/>
      <c r="C15" s="20"/>
      <c r="D15" s="4"/>
    </row>
    <row r="16" spans="1:4" ht="16.2" thickBot="1" x14ac:dyDescent="0.35">
      <c r="A16" s="3"/>
      <c r="B16" s="20"/>
      <c r="C16" s="20"/>
      <c r="D16" s="4"/>
    </row>
    <row r="17" spans="1:4" ht="16.2" thickBot="1" x14ac:dyDescent="0.35">
      <c r="A17" s="3"/>
      <c r="B17" s="20"/>
      <c r="C17" s="20"/>
      <c r="D17" s="4"/>
    </row>
    <row r="18" spans="1:4" ht="16.2" thickBot="1" x14ac:dyDescent="0.35">
      <c r="A18" s="3"/>
      <c r="B18" s="20"/>
      <c r="C18" s="20"/>
      <c r="D18" s="4"/>
    </row>
    <row r="19" spans="1:4" ht="16.2" thickBot="1" x14ac:dyDescent="0.35">
      <c r="A19" s="3"/>
      <c r="B19" s="20"/>
      <c r="C19" s="20"/>
      <c r="D19" s="4"/>
    </row>
    <row r="20" spans="1:4" ht="16.2" thickBot="1" x14ac:dyDescent="0.35">
      <c r="A20" s="19" t="s">
        <v>13</v>
      </c>
      <c r="B20" s="20"/>
      <c r="C20" s="20"/>
      <c r="D20" s="4"/>
    </row>
    <row r="21" spans="1:4" s="36" customFormat="1" ht="13.8" x14ac:dyDescent="0.3">
      <c r="A21" s="18" t="s">
        <v>47</v>
      </c>
      <c r="B21" s="18"/>
      <c r="C21" s="18"/>
    </row>
    <row r="22" spans="1:4" s="13" customFormat="1" ht="13.8" x14ac:dyDescent="0.3">
      <c r="A22" s="13" t="s">
        <v>48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83" zoomScaleNormal="100" zoomScaleSheetLayoutView="83" workbookViewId="0">
      <pane ySplit="3" topLeftCell="A10" activePane="bottomLeft" state="frozen"/>
      <selection pane="bottomLeft" activeCell="H7" sqref="H7"/>
    </sheetView>
  </sheetViews>
  <sheetFormatPr defaultRowHeight="15.6" x14ac:dyDescent="0.3"/>
  <cols>
    <col min="1" max="1" width="8.19921875" customWidth="1"/>
    <col min="2" max="2" width="29.69921875" customWidth="1"/>
    <col min="3" max="3" width="17.5" customWidth="1"/>
    <col min="4" max="4" width="37.8984375" customWidth="1"/>
    <col min="5" max="5" width="27.19921875" customWidth="1"/>
  </cols>
  <sheetData>
    <row r="1" spans="1:5" ht="18" x14ac:dyDescent="0.35">
      <c r="A1" s="117" t="s">
        <v>59</v>
      </c>
      <c r="B1" s="117"/>
      <c r="C1" s="117"/>
    </row>
    <row r="2" spans="1:5" ht="17.399999999999999" customHeight="1" thickBot="1" x14ac:dyDescent="0.35">
      <c r="A2" s="6"/>
    </row>
    <row r="3" spans="1:5" ht="42.6" customHeight="1" thickBot="1" x14ac:dyDescent="0.35">
      <c r="A3" s="10" t="s">
        <v>55</v>
      </c>
      <c r="B3" s="10" t="s">
        <v>16</v>
      </c>
      <c r="C3" s="9" t="s">
        <v>14</v>
      </c>
      <c r="D3" s="11" t="s">
        <v>31</v>
      </c>
      <c r="E3" s="9" t="s">
        <v>32</v>
      </c>
    </row>
    <row r="4" spans="1:5" s="17" customFormat="1" ht="82.5" customHeight="1" thickBot="1" x14ac:dyDescent="0.35">
      <c r="A4" s="12">
        <v>1</v>
      </c>
      <c r="B4" s="53" t="s">
        <v>92</v>
      </c>
      <c r="C4" s="22">
        <f>130300*0.2</f>
        <v>26060</v>
      </c>
      <c r="D4" s="23" t="s">
        <v>96</v>
      </c>
      <c r="E4" s="72" t="s">
        <v>119</v>
      </c>
    </row>
    <row r="5" spans="1:5" s="17" customFormat="1" ht="102" customHeight="1" thickBot="1" x14ac:dyDescent="0.35">
      <c r="A5" s="12">
        <v>2</v>
      </c>
      <c r="B5" s="53" t="s">
        <v>93</v>
      </c>
      <c r="C5" s="22">
        <f>130300*0.2</f>
        <v>26060</v>
      </c>
      <c r="D5" s="23" t="s">
        <v>96</v>
      </c>
      <c r="E5" s="72" t="s">
        <v>120</v>
      </c>
    </row>
    <row r="6" spans="1:5" s="17" customFormat="1" ht="87" customHeight="1" thickBot="1" x14ac:dyDescent="0.35">
      <c r="A6" s="12">
        <v>3</v>
      </c>
      <c r="B6" s="17" t="s">
        <v>95</v>
      </c>
      <c r="C6" s="22">
        <f>130300*0.3</f>
        <v>39090</v>
      </c>
      <c r="D6" s="23" t="s">
        <v>96</v>
      </c>
      <c r="E6" s="72" t="s">
        <v>119</v>
      </c>
    </row>
    <row r="7" spans="1:5" s="17" customFormat="1" ht="97.5" customHeight="1" thickBot="1" x14ac:dyDescent="0.35">
      <c r="A7" s="12">
        <v>4</v>
      </c>
      <c r="B7" s="53" t="s">
        <v>94</v>
      </c>
      <c r="C7" s="22">
        <f>130300*0.3</f>
        <v>39090</v>
      </c>
      <c r="D7" s="23" t="s">
        <v>96</v>
      </c>
      <c r="E7" s="72" t="s">
        <v>142</v>
      </c>
    </row>
    <row r="8" spans="1:5" ht="36" customHeight="1" thickBot="1" x14ac:dyDescent="0.35">
      <c r="A8" s="19" t="s">
        <v>15</v>
      </c>
      <c r="B8" s="3"/>
      <c r="C8" s="21"/>
      <c r="D8" s="24"/>
      <c r="E8" s="25"/>
    </row>
    <row r="9" spans="1:5" ht="6" customHeight="1" x14ac:dyDescent="0.3">
      <c r="E9" s="78"/>
    </row>
    <row r="10" spans="1:5" s="13" customFormat="1" ht="13.8" x14ac:dyDescent="0.3">
      <c r="A10" s="13" t="s">
        <v>52</v>
      </c>
    </row>
    <row r="11" spans="1:5" s="13" customFormat="1" ht="13.8" x14ac:dyDescent="0.3">
      <c r="A11" s="13" t="s">
        <v>53</v>
      </c>
    </row>
    <row r="12" spans="1:5" s="13" customFormat="1" ht="13.8" x14ac:dyDescent="0.3">
      <c r="A12" s="13" t="s">
        <v>63</v>
      </c>
    </row>
    <row r="13" spans="1:5" s="13" customFormat="1" ht="13.8" x14ac:dyDescent="0.3">
      <c r="A13" s="13" t="s">
        <v>54</v>
      </c>
    </row>
  </sheetData>
  <mergeCells count="1">
    <mergeCell ref="A1:C1"/>
  </mergeCells>
  <pageMargins left="0.54" right="0.70866141732283472" top="0.32" bottom="0.33" header="0.15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view="pageBreakPreview" zoomScale="70" zoomScaleNormal="130" zoomScaleSheetLayoutView="70" workbookViewId="0">
      <selection activeCell="T36" sqref="T36"/>
    </sheetView>
  </sheetViews>
  <sheetFormatPr defaultRowHeight="15.6" x14ac:dyDescent="0.3"/>
  <sheetData>
    <row r="1" spans="1:1" ht="18" x14ac:dyDescent="0.3">
      <c r="A1" s="6" t="s">
        <v>59</v>
      </c>
    </row>
    <row r="2" spans="1:1" s="13" customFormat="1" ht="13.8" x14ac:dyDescent="0.3">
      <c r="A2" s="13" t="s">
        <v>60</v>
      </c>
    </row>
    <row r="35" spans="1:3" x14ac:dyDescent="0.3">
      <c r="A35" s="1" t="s">
        <v>19</v>
      </c>
    </row>
    <row r="36" spans="1:3" x14ac:dyDescent="0.3">
      <c r="A36" t="s">
        <v>29</v>
      </c>
    </row>
    <row r="42" spans="1:3" x14ac:dyDescent="0.3">
      <c r="B42" t="s">
        <v>45</v>
      </c>
    </row>
    <row r="43" spans="1:3" x14ac:dyDescent="0.3">
      <c r="C43" t="s">
        <v>4</v>
      </c>
    </row>
    <row r="44" spans="1:3" x14ac:dyDescent="0.3">
      <c r="C44" t="s">
        <v>5</v>
      </c>
    </row>
    <row r="45" spans="1:3" x14ac:dyDescent="0.3">
      <c r="C45" t="s">
        <v>6</v>
      </c>
    </row>
    <row r="46" spans="1:3" x14ac:dyDescent="0.3">
      <c r="C46" t="s">
        <v>7</v>
      </c>
    </row>
  </sheetData>
  <pageMargins left="0.70866141732283472" right="0.70866141732283472" top="0.42" bottom="0.28999999999999998" header="0.31496062992125984" footer="0.31496062992125984"/>
  <pageSetup scale="75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130" zoomScaleNormal="100" zoomScaleSheetLayoutView="130" workbookViewId="0">
      <pane ySplit="3" topLeftCell="A4" activePane="bottomLeft" state="frozen"/>
      <selection pane="bottomLeft" activeCell="G21" sqref="G21"/>
    </sheetView>
  </sheetViews>
  <sheetFormatPr defaultRowHeight="15.6" x14ac:dyDescent="0.3"/>
  <cols>
    <col min="1" max="1" width="7.19921875" customWidth="1"/>
    <col min="2" max="2" width="7.3984375" customWidth="1"/>
    <col min="3" max="3" width="29.09765625" customWidth="1"/>
    <col min="4" max="4" width="30.8984375" customWidth="1"/>
    <col min="5" max="6" width="9.3984375" customWidth="1"/>
    <col min="7" max="7" width="17.8984375" customWidth="1"/>
    <col min="8" max="8" width="11.69921875" customWidth="1"/>
    <col min="9" max="9" width="11.19921875" customWidth="1"/>
  </cols>
  <sheetData>
    <row r="1" spans="1:9" ht="18" x14ac:dyDescent="0.35">
      <c r="A1" s="117" t="s">
        <v>17</v>
      </c>
      <c r="B1" s="117"/>
      <c r="C1" s="117"/>
      <c r="D1" s="117"/>
      <c r="E1" s="43"/>
      <c r="F1" s="46"/>
    </row>
    <row r="2" spans="1:9" ht="9" customHeight="1" thickBot="1" x14ac:dyDescent="0.35">
      <c r="A2" s="7"/>
      <c r="B2" s="7"/>
      <c r="C2" s="5"/>
      <c r="D2" s="5"/>
      <c r="E2" s="5"/>
      <c r="F2" s="5"/>
    </row>
    <row r="3" spans="1:9" ht="44.4" customHeight="1" thickBot="1" x14ac:dyDescent="0.35">
      <c r="A3" s="14" t="s">
        <v>18</v>
      </c>
      <c r="B3" s="14" t="s">
        <v>78</v>
      </c>
      <c r="C3" s="14" t="s">
        <v>68</v>
      </c>
      <c r="D3" s="10" t="s">
        <v>12</v>
      </c>
      <c r="E3" s="45" t="s">
        <v>76</v>
      </c>
      <c r="F3" s="45" t="s">
        <v>77</v>
      </c>
      <c r="G3" s="11" t="s">
        <v>49</v>
      </c>
      <c r="H3" s="9" t="s">
        <v>50</v>
      </c>
      <c r="I3" s="9" t="s">
        <v>51</v>
      </c>
    </row>
    <row r="4" spans="1:9" ht="30" customHeight="1" thickBot="1" x14ac:dyDescent="0.35">
      <c r="A4" s="3">
        <v>1</v>
      </c>
      <c r="B4" s="47" t="s">
        <v>79</v>
      </c>
      <c r="C4" s="52" t="s">
        <v>83</v>
      </c>
      <c r="D4" s="50" t="s">
        <v>90</v>
      </c>
      <c r="E4" s="44" t="s">
        <v>75</v>
      </c>
      <c r="F4" s="88" t="s">
        <v>75</v>
      </c>
      <c r="G4" s="87">
        <v>2</v>
      </c>
      <c r="H4" s="4"/>
      <c r="I4" s="4"/>
    </row>
    <row r="5" spans="1:9" ht="16.2" thickBot="1" x14ac:dyDescent="0.35">
      <c r="A5" s="3">
        <v>2</v>
      </c>
      <c r="B5" s="47" t="s">
        <v>79</v>
      </c>
      <c r="C5" s="58" t="s">
        <v>86</v>
      </c>
      <c r="D5" s="74" t="s">
        <v>67</v>
      </c>
      <c r="E5" s="44" t="s">
        <v>75</v>
      </c>
      <c r="F5" s="88" t="s">
        <v>75</v>
      </c>
      <c r="G5" s="87">
        <v>4</v>
      </c>
      <c r="H5" s="4"/>
      <c r="I5" s="4"/>
    </row>
    <row r="6" spans="1:9" ht="16.2" thickBot="1" x14ac:dyDescent="0.35">
      <c r="A6" s="3">
        <v>3</v>
      </c>
      <c r="B6" s="47" t="s">
        <v>79</v>
      </c>
      <c r="C6" s="52" t="s">
        <v>82</v>
      </c>
      <c r="D6" s="37" t="s">
        <v>67</v>
      </c>
      <c r="E6" s="44" t="s">
        <v>75</v>
      </c>
      <c r="F6" s="44" t="s">
        <v>74</v>
      </c>
      <c r="G6" s="87">
        <v>3</v>
      </c>
      <c r="H6" s="4" t="s">
        <v>75</v>
      </c>
      <c r="I6" s="4"/>
    </row>
    <row r="7" spans="1:9" ht="29.4" thickBot="1" x14ac:dyDescent="0.35">
      <c r="A7" s="3">
        <v>4</v>
      </c>
      <c r="B7" s="47" t="s">
        <v>79</v>
      </c>
      <c r="C7" s="52" t="s">
        <v>85</v>
      </c>
      <c r="D7" s="50" t="s">
        <v>90</v>
      </c>
      <c r="E7" s="44" t="s">
        <v>75</v>
      </c>
      <c r="F7" s="88" t="s">
        <v>75</v>
      </c>
      <c r="G7" s="87">
        <v>4</v>
      </c>
      <c r="H7" s="4"/>
      <c r="I7" s="4"/>
    </row>
    <row r="8" spans="1:9" ht="16.2" thickBot="1" x14ac:dyDescent="0.35">
      <c r="A8" s="3">
        <v>5</v>
      </c>
      <c r="B8" s="47" t="s">
        <v>79</v>
      </c>
      <c r="C8" s="76" t="s">
        <v>121</v>
      </c>
      <c r="D8" s="37" t="s">
        <v>67</v>
      </c>
      <c r="E8" s="44" t="s">
        <v>75</v>
      </c>
      <c r="F8" s="88" t="s">
        <v>75</v>
      </c>
      <c r="G8" s="87">
        <v>2</v>
      </c>
      <c r="H8" s="4"/>
      <c r="I8" s="4"/>
    </row>
    <row r="9" spans="1:9" ht="16.2" thickBot="1" x14ac:dyDescent="0.35">
      <c r="A9" s="3">
        <v>6</v>
      </c>
      <c r="B9" s="47" t="s">
        <v>79</v>
      </c>
      <c r="C9" s="73" t="s">
        <v>122</v>
      </c>
      <c r="D9" s="37" t="s">
        <v>67</v>
      </c>
      <c r="E9" s="44" t="s">
        <v>75</v>
      </c>
      <c r="F9" s="88" t="s">
        <v>75</v>
      </c>
      <c r="G9" s="87">
        <v>2</v>
      </c>
      <c r="H9" s="4" t="s">
        <v>75</v>
      </c>
      <c r="I9" s="4"/>
    </row>
    <row r="10" spans="1:9" ht="16.2" thickBot="1" x14ac:dyDescent="0.35">
      <c r="A10" s="3">
        <v>7</v>
      </c>
      <c r="B10" s="47" t="s">
        <v>79</v>
      </c>
      <c r="C10" s="73" t="s">
        <v>124</v>
      </c>
      <c r="D10" s="75" t="s">
        <v>67</v>
      </c>
      <c r="E10" s="44" t="s">
        <v>75</v>
      </c>
      <c r="F10" s="88" t="s">
        <v>75</v>
      </c>
      <c r="G10" s="87">
        <v>4</v>
      </c>
      <c r="H10" s="4" t="s">
        <v>75</v>
      </c>
      <c r="I10" s="4"/>
    </row>
    <row r="11" spans="1:9" ht="16.2" thickBot="1" x14ac:dyDescent="0.35">
      <c r="A11" s="3">
        <v>8</v>
      </c>
      <c r="B11" s="47" t="s">
        <v>79</v>
      </c>
      <c r="C11" s="73" t="s">
        <v>84</v>
      </c>
      <c r="D11" s="75" t="s">
        <v>91</v>
      </c>
      <c r="E11" s="44" t="s">
        <v>75</v>
      </c>
      <c r="F11" s="88" t="s">
        <v>75</v>
      </c>
      <c r="G11" s="87">
        <v>3</v>
      </c>
      <c r="H11" s="4"/>
      <c r="I11" s="4"/>
    </row>
    <row r="12" spans="1:9" ht="16.2" thickBot="1" x14ac:dyDescent="0.35">
      <c r="A12" s="3">
        <v>9</v>
      </c>
      <c r="B12" s="47" t="s">
        <v>79</v>
      </c>
      <c r="C12" s="73" t="s">
        <v>125</v>
      </c>
      <c r="D12" s="37" t="s">
        <v>67</v>
      </c>
      <c r="E12" s="44" t="s">
        <v>75</v>
      </c>
      <c r="F12" s="88" t="s">
        <v>75</v>
      </c>
      <c r="G12" s="87">
        <v>4</v>
      </c>
      <c r="H12" s="4"/>
      <c r="I12" s="4" t="s">
        <v>75</v>
      </c>
    </row>
    <row r="13" spans="1:9" ht="16.2" thickBot="1" x14ac:dyDescent="0.35">
      <c r="A13" s="3">
        <v>10</v>
      </c>
      <c r="B13" s="47" t="s">
        <v>79</v>
      </c>
      <c r="C13" s="77" t="s">
        <v>126</v>
      </c>
      <c r="D13" s="37" t="s">
        <v>67</v>
      </c>
      <c r="E13" s="44" t="s">
        <v>75</v>
      </c>
      <c r="F13" s="44" t="s">
        <v>74</v>
      </c>
      <c r="G13" s="87">
        <v>2</v>
      </c>
      <c r="H13" s="4"/>
      <c r="I13" s="4" t="s">
        <v>75</v>
      </c>
    </row>
    <row r="14" spans="1:9" ht="16.2" thickBot="1" x14ac:dyDescent="0.35">
      <c r="A14" s="3">
        <v>11</v>
      </c>
      <c r="B14" s="80" t="s">
        <v>79</v>
      </c>
      <c r="C14" s="91" t="s">
        <v>131</v>
      </c>
      <c r="D14" s="37" t="s">
        <v>67</v>
      </c>
      <c r="E14" s="92" t="s">
        <v>75</v>
      </c>
      <c r="F14" s="84" t="s">
        <v>74</v>
      </c>
      <c r="G14" s="89">
        <v>3</v>
      </c>
      <c r="H14" s="89"/>
      <c r="I14" s="89" t="s">
        <v>75</v>
      </c>
    </row>
    <row r="15" spans="1:9" ht="16.2" thickBot="1" x14ac:dyDescent="0.35">
      <c r="A15" s="3">
        <v>12</v>
      </c>
      <c r="B15" s="80" t="s">
        <v>79</v>
      </c>
      <c r="C15" s="91" t="s">
        <v>132</v>
      </c>
      <c r="D15" s="37" t="s">
        <v>67</v>
      </c>
      <c r="E15" s="92" t="s">
        <v>75</v>
      </c>
      <c r="F15" s="90" t="s">
        <v>74</v>
      </c>
      <c r="G15" s="93">
        <v>1</v>
      </c>
      <c r="H15" s="89"/>
      <c r="I15" s="89" t="s">
        <v>75</v>
      </c>
    </row>
    <row r="16" spans="1:9" ht="16.2" thickBot="1" x14ac:dyDescent="0.35">
      <c r="A16" s="3">
        <v>13</v>
      </c>
      <c r="B16" s="80" t="s">
        <v>79</v>
      </c>
      <c r="C16" s="91" t="s">
        <v>133</v>
      </c>
      <c r="D16" s="37" t="s">
        <v>67</v>
      </c>
      <c r="E16" s="92" t="s">
        <v>75</v>
      </c>
      <c r="F16" s="90" t="s">
        <v>74</v>
      </c>
      <c r="G16" s="93">
        <v>1</v>
      </c>
      <c r="H16" s="89" t="s">
        <v>75</v>
      </c>
      <c r="I16" s="89"/>
    </row>
    <row r="17" spans="1:9" ht="16.2" thickBot="1" x14ac:dyDescent="0.35">
      <c r="A17" s="3">
        <v>14</v>
      </c>
      <c r="B17" s="80" t="s">
        <v>79</v>
      </c>
      <c r="C17" s="91" t="s">
        <v>134</v>
      </c>
      <c r="D17" s="37" t="s">
        <v>67</v>
      </c>
      <c r="E17" s="92" t="s">
        <v>75</v>
      </c>
      <c r="F17" s="90" t="s">
        <v>74</v>
      </c>
      <c r="G17" s="93">
        <v>1</v>
      </c>
      <c r="H17" s="89"/>
      <c r="I17" s="89"/>
    </row>
    <row r="18" spans="1:9" ht="16.2" thickBot="1" x14ac:dyDescent="0.35">
      <c r="A18" s="3">
        <v>15</v>
      </c>
      <c r="B18" s="106" t="s">
        <v>79</v>
      </c>
      <c r="C18" s="91" t="s">
        <v>140</v>
      </c>
      <c r="D18" s="37" t="s">
        <v>67</v>
      </c>
      <c r="E18" s="104" t="s">
        <v>75</v>
      </c>
      <c r="F18" s="105" t="s">
        <v>74</v>
      </c>
      <c r="G18" s="102">
        <v>3</v>
      </c>
      <c r="H18" s="4"/>
      <c r="I18" s="89"/>
    </row>
    <row r="19" spans="1:9" ht="16.2" thickBot="1" x14ac:dyDescent="0.35">
      <c r="A19" s="3">
        <v>16</v>
      </c>
      <c r="B19" s="106" t="s">
        <v>79</v>
      </c>
      <c r="C19" s="91" t="s">
        <v>141</v>
      </c>
      <c r="D19" s="37" t="s">
        <v>67</v>
      </c>
      <c r="E19" s="104" t="s">
        <v>75</v>
      </c>
      <c r="F19" s="105" t="s">
        <v>74</v>
      </c>
      <c r="G19" s="44">
        <v>1</v>
      </c>
      <c r="H19" s="4"/>
      <c r="I19" s="89"/>
    </row>
    <row r="20" spans="1:9" ht="16.2" thickBot="1" x14ac:dyDescent="0.35">
      <c r="A20" s="3">
        <v>17</v>
      </c>
      <c r="B20" s="106" t="s">
        <v>79</v>
      </c>
      <c r="C20" s="108" t="s">
        <v>143</v>
      </c>
      <c r="D20" s="37" t="s">
        <v>67</v>
      </c>
      <c r="E20" s="104" t="s">
        <v>75</v>
      </c>
      <c r="F20" s="105" t="s">
        <v>74</v>
      </c>
      <c r="G20" s="44">
        <v>2</v>
      </c>
      <c r="H20" s="4"/>
      <c r="I20" s="89"/>
    </row>
    <row r="21" spans="1:9" ht="16.2" thickBot="1" x14ac:dyDescent="0.35">
      <c r="A21" s="3">
        <v>18</v>
      </c>
      <c r="B21" s="106" t="s">
        <v>79</v>
      </c>
      <c r="C21" s="110" t="s">
        <v>144</v>
      </c>
      <c r="D21" s="37" t="s">
        <v>67</v>
      </c>
      <c r="E21" s="104" t="s">
        <v>75</v>
      </c>
      <c r="F21" s="105" t="s">
        <v>74</v>
      </c>
      <c r="G21" s="44">
        <v>4</v>
      </c>
      <c r="H21" s="4"/>
      <c r="I21" s="89"/>
    </row>
    <row r="22" spans="1:9" ht="16.2" thickBot="1" x14ac:dyDescent="0.35">
      <c r="A22" s="3">
        <v>19</v>
      </c>
      <c r="B22" s="106" t="s">
        <v>79</v>
      </c>
      <c r="C22" s="110" t="s">
        <v>145</v>
      </c>
      <c r="D22" s="37" t="s">
        <v>67</v>
      </c>
      <c r="E22" s="104" t="s">
        <v>75</v>
      </c>
      <c r="F22" s="105" t="s">
        <v>74</v>
      </c>
      <c r="G22" s="44">
        <v>1</v>
      </c>
      <c r="H22" s="4"/>
      <c r="I22" s="89"/>
    </row>
    <row r="23" spans="1:9" ht="16.2" thickBot="1" x14ac:dyDescent="0.35">
      <c r="A23" s="3">
        <v>20</v>
      </c>
      <c r="B23" s="106" t="s">
        <v>79</v>
      </c>
      <c r="C23" s="121" t="s">
        <v>153</v>
      </c>
      <c r="D23" s="37" t="s">
        <v>67</v>
      </c>
      <c r="E23" s="104" t="s">
        <v>75</v>
      </c>
      <c r="F23" s="105" t="s">
        <v>74</v>
      </c>
      <c r="G23" s="44">
        <v>2</v>
      </c>
      <c r="H23" s="4"/>
      <c r="I23" s="89"/>
    </row>
    <row r="24" spans="1:9" ht="16.2" thickBot="1" x14ac:dyDescent="0.35">
      <c r="A24" s="3">
        <v>21</v>
      </c>
      <c r="B24" s="106" t="s">
        <v>79</v>
      </c>
      <c r="C24" s="110" t="s">
        <v>147</v>
      </c>
      <c r="D24" s="37" t="s">
        <v>67</v>
      </c>
      <c r="E24" s="104" t="s">
        <v>75</v>
      </c>
      <c r="F24" s="105" t="s">
        <v>74</v>
      </c>
      <c r="G24" s="44">
        <v>4</v>
      </c>
      <c r="H24" s="4"/>
      <c r="I24" s="89"/>
    </row>
    <row r="25" spans="1:9" ht="16.2" thickBot="1" x14ac:dyDescent="0.35">
      <c r="A25" s="3">
        <v>22</v>
      </c>
      <c r="B25" s="106" t="s">
        <v>79</v>
      </c>
      <c r="C25" s="110" t="s">
        <v>148</v>
      </c>
      <c r="D25" s="37" t="s">
        <v>67</v>
      </c>
      <c r="E25" s="104" t="s">
        <v>75</v>
      </c>
      <c r="F25" s="105" t="s">
        <v>74</v>
      </c>
      <c r="G25" s="44">
        <v>3</v>
      </c>
      <c r="H25" s="4"/>
      <c r="I25" s="89"/>
    </row>
    <row r="26" spans="1:9" ht="16.2" thickBot="1" x14ac:dyDescent="0.35">
      <c r="A26" s="82" t="s">
        <v>13</v>
      </c>
      <c r="B26" s="80" t="s">
        <v>80</v>
      </c>
      <c r="C26" s="2"/>
      <c r="D26" s="79"/>
      <c r="E26" s="79"/>
      <c r="F26" s="81"/>
      <c r="G26" s="83"/>
      <c r="H26" s="83"/>
      <c r="I26" s="83"/>
    </row>
    <row r="27" spans="1:9" x14ac:dyDescent="0.3">
      <c r="A27" s="31" t="s">
        <v>19</v>
      </c>
      <c r="B27" s="31"/>
      <c r="C27" s="32"/>
      <c r="D27" s="32"/>
      <c r="E27" s="32"/>
      <c r="F27" s="32"/>
      <c r="G27" s="13"/>
      <c r="H27" s="13"/>
      <c r="I27" s="13"/>
    </row>
    <row r="28" spans="1:9" x14ac:dyDescent="0.3">
      <c r="A28" s="48" t="s">
        <v>81</v>
      </c>
      <c r="B28" s="31"/>
      <c r="C28" s="32"/>
      <c r="D28" s="32"/>
      <c r="E28" s="32"/>
      <c r="F28" s="32"/>
      <c r="G28" s="13"/>
      <c r="H28" s="13"/>
      <c r="I28" s="13"/>
    </row>
    <row r="29" spans="1:9" x14ac:dyDescent="0.3">
      <c r="A29" s="13" t="s">
        <v>41</v>
      </c>
      <c r="B29" s="13"/>
      <c r="C29" s="13"/>
      <c r="D29" s="13"/>
      <c r="E29" s="13"/>
      <c r="F29" s="13"/>
      <c r="G29" s="13"/>
      <c r="H29" s="13"/>
      <c r="I29" s="13"/>
    </row>
    <row r="30" spans="1:9" x14ac:dyDescent="0.3">
      <c r="A30" s="13" t="s">
        <v>64</v>
      </c>
      <c r="B30" s="13"/>
      <c r="C30" s="13"/>
      <c r="D30" s="13"/>
      <c r="E30" s="13"/>
      <c r="F30" s="13"/>
      <c r="G30" s="13"/>
      <c r="H30" s="13"/>
      <c r="I30" s="13"/>
    </row>
    <row r="31" spans="1:9" s="13" customFormat="1" x14ac:dyDescent="0.3">
      <c r="A31"/>
      <c r="B31"/>
      <c r="C31"/>
      <c r="D31"/>
      <c r="E31"/>
      <c r="F31"/>
      <c r="G31"/>
      <c r="H31"/>
      <c r="I31"/>
    </row>
    <row r="32" spans="1:9" s="13" customFormat="1" x14ac:dyDescent="0.3">
      <c r="A32"/>
      <c r="B32"/>
      <c r="C32"/>
      <c r="D32"/>
      <c r="E32"/>
      <c r="F32"/>
      <c r="G32"/>
      <c r="H32"/>
      <c r="I32"/>
    </row>
    <row r="33" spans="1:9" s="13" customFormat="1" x14ac:dyDescent="0.3">
      <c r="A33"/>
      <c r="B33"/>
      <c r="C33"/>
      <c r="D33"/>
      <c r="E33"/>
      <c r="F33"/>
      <c r="G33"/>
      <c r="H33"/>
      <c r="I33"/>
    </row>
    <row r="34" spans="1:9" s="13" customFormat="1" x14ac:dyDescent="0.3">
      <c r="A34"/>
      <c r="B34"/>
      <c r="C34"/>
      <c r="D34"/>
      <c r="E34"/>
      <c r="F34"/>
      <c r="G34"/>
      <c r="H34"/>
      <c r="I34"/>
    </row>
  </sheetData>
  <mergeCells count="1">
    <mergeCell ref="A1:D1"/>
  </mergeCells>
  <pageMargins left="0.7" right="0.7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view="pageBreakPreview" zoomScale="115" zoomScaleNormal="100" zoomScaleSheetLayoutView="115" workbookViewId="0">
      <pane ySplit="3" topLeftCell="A4" activePane="bottomLeft" state="frozen"/>
      <selection pane="bottomLeft" activeCell="D46" sqref="D46"/>
    </sheetView>
  </sheetViews>
  <sheetFormatPr defaultRowHeight="15.6" x14ac:dyDescent="0.3"/>
  <cols>
    <col min="1" max="1" width="11.19921875" customWidth="1"/>
    <col min="2" max="2" width="10.19921875" customWidth="1"/>
    <col min="3" max="3" width="11.69921875" customWidth="1"/>
    <col min="4" max="4" width="22.69921875" customWidth="1"/>
    <col min="5" max="5" width="49.5" customWidth="1"/>
    <col min="6" max="6" width="10.5" customWidth="1"/>
  </cols>
  <sheetData>
    <row r="1" spans="1:6" ht="18" x14ac:dyDescent="0.3">
      <c r="A1" s="6" t="s">
        <v>40</v>
      </c>
      <c r="B1" s="6"/>
    </row>
    <row r="2" spans="1:6" ht="18.600000000000001" thickBot="1" x14ac:dyDescent="0.35">
      <c r="A2" s="6"/>
      <c r="B2" s="6"/>
    </row>
    <row r="3" spans="1:6" s="26" customFormat="1" ht="58.2" thickBot="1" x14ac:dyDescent="0.35">
      <c r="A3" s="35" t="s">
        <v>23</v>
      </c>
      <c r="B3" s="35" t="s">
        <v>22</v>
      </c>
      <c r="C3" s="10" t="s">
        <v>26</v>
      </c>
      <c r="D3" s="9" t="s">
        <v>44</v>
      </c>
      <c r="E3" s="9" t="s">
        <v>56</v>
      </c>
      <c r="F3" s="9" t="s">
        <v>25</v>
      </c>
    </row>
    <row r="4" spans="1:6" s="26" customFormat="1" ht="15" thickBot="1" x14ac:dyDescent="0.35">
      <c r="A4" s="123" t="s">
        <v>154</v>
      </c>
      <c r="B4" s="27" t="s">
        <v>21</v>
      </c>
      <c r="C4" s="28" t="s">
        <v>0</v>
      </c>
      <c r="D4" s="29" t="s">
        <v>39</v>
      </c>
      <c r="E4" s="54" t="s">
        <v>97</v>
      </c>
      <c r="F4" s="30">
        <v>3</v>
      </c>
    </row>
    <row r="5" spans="1:6" s="26" customFormat="1" ht="15" thickBot="1" x14ac:dyDescent="0.35">
      <c r="A5" s="123" t="s">
        <v>154</v>
      </c>
      <c r="B5" s="27" t="s">
        <v>21</v>
      </c>
      <c r="C5" s="28" t="s">
        <v>1</v>
      </c>
      <c r="D5" s="29" t="s">
        <v>39</v>
      </c>
      <c r="E5" s="54" t="s">
        <v>112</v>
      </c>
      <c r="F5" s="30">
        <v>3</v>
      </c>
    </row>
    <row r="6" spans="1:6" s="26" customFormat="1" ht="15" thickBot="1" x14ac:dyDescent="0.35">
      <c r="A6" s="123" t="s">
        <v>154</v>
      </c>
      <c r="B6" s="27" t="s">
        <v>21</v>
      </c>
      <c r="C6" s="28" t="s">
        <v>2</v>
      </c>
      <c r="D6" s="29" t="s">
        <v>39</v>
      </c>
      <c r="E6" s="54" t="s">
        <v>99</v>
      </c>
      <c r="F6" s="30">
        <v>3</v>
      </c>
    </row>
    <row r="7" spans="1:6" s="26" customFormat="1" ht="15" thickBot="1" x14ac:dyDescent="0.35">
      <c r="A7" s="123" t="s">
        <v>154</v>
      </c>
      <c r="B7" s="27" t="s">
        <v>21</v>
      </c>
      <c r="C7" s="28" t="s">
        <v>3</v>
      </c>
      <c r="D7" s="29" t="s">
        <v>39</v>
      </c>
      <c r="E7" s="85" t="s">
        <v>128</v>
      </c>
      <c r="F7" s="30">
        <v>3</v>
      </c>
    </row>
    <row r="8" spans="1:6" s="26" customFormat="1" ht="15" thickBot="1" x14ac:dyDescent="0.35">
      <c r="A8" s="124" t="s">
        <v>154</v>
      </c>
      <c r="B8" s="39" t="s">
        <v>35</v>
      </c>
      <c r="C8" s="40" t="s">
        <v>0</v>
      </c>
      <c r="D8" s="41" t="s">
        <v>39</v>
      </c>
      <c r="E8" s="55" t="s">
        <v>100</v>
      </c>
      <c r="F8" s="42">
        <v>3</v>
      </c>
    </row>
    <row r="9" spans="1:6" s="26" customFormat="1" ht="15" thickBot="1" x14ac:dyDescent="0.35">
      <c r="A9" s="124" t="s">
        <v>154</v>
      </c>
      <c r="B9" s="39" t="s">
        <v>35</v>
      </c>
      <c r="C9" s="40" t="s">
        <v>1</v>
      </c>
      <c r="D9" s="41" t="s">
        <v>39</v>
      </c>
      <c r="E9" s="86" t="s">
        <v>130</v>
      </c>
      <c r="F9" s="42">
        <v>3</v>
      </c>
    </row>
    <row r="10" spans="1:6" s="26" customFormat="1" ht="15" thickBot="1" x14ac:dyDescent="0.35">
      <c r="A10" s="124" t="s">
        <v>154</v>
      </c>
      <c r="B10" s="39" t="s">
        <v>35</v>
      </c>
      <c r="C10" s="40" t="s">
        <v>2</v>
      </c>
      <c r="D10" s="41" t="s">
        <v>39</v>
      </c>
      <c r="E10" s="97" t="s">
        <v>137</v>
      </c>
      <c r="F10" s="42">
        <v>3</v>
      </c>
    </row>
    <row r="11" spans="1:6" s="26" customFormat="1" ht="15" thickBot="1" x14ac:dyDescent="0.35">
      <c r="A11" s="124" t="s">
        <v>154</v>
      </c>
      <c r="B11" s="39" t="s">
        <v>35</v>
      </c>
      <c r="C11" s="40" t="s">
        <v>3</v>
      </c>
      <c r="D11" s="41" t="s">
        <v>39</v>
      </c>
      <c r="E11" s="55" t="s">
        <v>103</v>
      </c>
      <c r="F11" s="42">
        <v>3</v>
      </c>
    </row>
    <row r="12" spans="1:6" s="26" customFormat="1" ht="15.75" customHeight="1" thickBot="1" x14ac:dyDescent="0.35">
      <c r="A12" s="123" t="s">
        <v>154</v>
      </c>
      <c r="B12" s="27" t="s">
        <v>36</v>
      </c>
      <c r="C12" s="28" t="s">
        <v>0</v>
      </c>
      <c r="D12" s="29" t="s">
        <v>39</v>
      </c>
      <c r="E12" s="54" t="s">
        <v>104</v>
      </c>
      <c r="F12" s="30">
        <v>3</v>
      </c>
    </row>
    <row r="13" spans="1:6" s="26" customFormat="1" ht="15" thickBot="1" x14ac:dyDescent="0.35">
      <c r="A13" s="123" t="s">
        <v>154</v>
      </c>
      <c r="B13" s="27" t="s">
        <v>36</v>
      </c>
      <c r="C13" s="28" t="s">
        <v>1</v>
      </c>
      <c r="D13" s="29" t="s">
        <v>39</v>
      </c>
      <c r="E13" s="54" t="s">
        <v>105</v>
      </c>
      <c r="F13" s="30">
        <v>3</v>
      </c>
    </row>
    <row r="14" spans="1:6" s="26" customFormat="1" ht="15" thickBot="1" x14ac:dyDescent="0.35">
      <c r="A14" s="123" t="s">
        <v>154</v>
      </c>
      <c r="B14" s="27" t="s">
        <v>36</v>
      </c>
      <c r="C14" s="28" t="s">
        <v>2</v>
      </c>
      <c r="D14" s="29" t="s">
        <v>39</v>
      </c>
      <c r="E14" s="54" t="s">
        <v>106</v>
      </c>
      <c r="F14" s="30">
        <v>3</v>
      </c>
    </row>
    <row r="15" spans="1:6" s="26" customFormat="1" ht="15" thickBot="1" x14ac:dyDescent="0.35">
      <c r="A15" s="123" t="s">
        <v>154</v>
      </c>
      <c r="B15" s="27" t="s">
        <v>36</v>
      </c>
      <c r="C15" s="28" t="s">
        <v>3</v>
      </c>
      <c r="D15" s="29" t="s">
        <v>39</v>
      </c>
      <c r="E15" s="54" t="s">
        <v>109</v>
      </c>
      <c r="F15" s="30">
        <v>3</v>
      </c>
    </row>
    <row r="16" spans="1:6" s="26" customFormat="1" ht="15" thickBot="1" x14ac:dyDescent="0.35">
      <c r="A16" s="124" t="s">
        <v>154</v>
      </c>
      <c r="B16" s="39" t="s">
        <v>37</v>
      </c>
      <c r="C16" s="40" t="s">
        <v>0</v>
      </c>
      <c r="D16" s="41" t="s">
        <v>39</v>
      </c>
      <c r="E16" s="55" t="s">
        <v>107</v>
      </c>
      <c r="F16" s="42">
        <v>3</v>
      </c>
    </row>
    <row r="17" spans="1:6" s="26" customFormat="1" ht="15" thickBot="1" x14ac:dyDescent="0.35">
      <c r="A17" s="124" t="s">
        <v>154</v>
      </c>
      <c r="B17" s="39" t="s">
        <v>37</v>
      </c>
      <c r="C17" s="40" t="s">
        <v>1</v>
      </c>
      <c r="D17" s="41" t="s">
        <v>39</v>
      </c>
      <c r="E17" s="97" t="s">
        <v>138</v>
      </c>
      <c r="F17" s="42">
        <v>3</v>
      </c>
    </row>
    <row r="18" spans="1:6" s="26" customFormat="1" ht="15.75" customHeight="1" thickBot="1" x14ac:dyDescent="0.35">
      <c r="A18" s="124" t="s">
        <v>154</v>
      </c>
      <c r="B18" s="39" t="s">
        <v>37</v>
      </c>
      <c r="C18" s="40" t="s">
        <v>2</v>
      </c>
      <c r="D18" s="41" t="s">
        <v>39</v>
      </c>
      <c r="E18" s="55" t="s">
        <v>110</v>
      </c>
      <c r="F18" s="42">
        <v>3</v>
      </c>
    </row>
    <row r="19" spans="1:6" s="26" customFormat="1" ht="15" thickBot="1" x14ac:dyDescent="0.35">
      <c r="A19" s="124" t="s">
        <v>154</v>
      </c>
      <c r="B19" s="39" t="s">
        <v>37</v>
      </c>
      <c r="C19" s="40" t="s">
        <v>3</v>
      </c>
      <c r="D19" s="41" t="s">
        <v>39</v>
      </c>
      <c r="E19" s="55" t="s">
        <v>111</v>
      </c>
      <c r="F19" s="42">
        <v>3</v>
      </c>
    </row>
    <row r="20" spans="1:6" s="26" customFormat="1" ht="15" thickBot="1" x14ac:dyDescent="0.35">
      <c r="A20" s="123" t="s">
        <v>155</v>
      </c>
      <c r="B20" s="27" t="s">
        <v>21</v>
      </c>
      <c r="C20" s="28" t="s">
        <v>0</v>
      </c>
      <c r="D20" s="29" t="s">
        <v>39</v>
      </c>
      <c r="E20" s="54" t="s">
        <v>97</v>
      </c>
      <c r="F20" s="30">
        <v>3</v>
      </c>
    </row>
    <row r="21" spans="1:6" s="26" customFormat="1" ht="15" thickBot="1" x14ac:dyDescent="0.35">
      <c r="A21" s="123" t="s">
        <v>155</v>
      </c>
      <c r="B21" s="27" t="s">
        <v>21</v>
      </c>
      <c r="C21" s="28" t="s">
        <v>1</v>
      </c>
      <c r="D21" s="29" t="s">
        <v>39</v>
      </c>
      <c r="E21" s="54" t="s">
        <v>98</v>
      </c>
      <c r="F21" s="30">
        <v>3</v>
      </c>
    </row>
    <row r="22" spans="1:6" s="26" customFormat="1" ht="15" thickBot="1" x14ac:dyDescent="0.35">
      <c r="A22" s="123" t="s">
        <v>155</v>
      </c>
      <c r="B22" s="27" t="s">
        <v>21</v>
      </c>
      <c r="C22" s="28" t="s">
        <v>2</v>
      </c>
      <c r="D22" s="29" t="s">
        <v>39</v>
      </c>
      <c r="E22" s="54" t="s">
        <v>99</v>
      </c>
      <c r="F22" s="30">
        <v>3</v>
      </c>
    </row>
    <row r="23" spans="1:6" s="26" customFormat="1" ht="15" thickBot="1" x14ac:dyDescent="0.35">
      <c r="A23" s="123" t="s">
        <v>155</v>
      </c>
      <c r="B23" s="27" t="s">
        <v>21</v>
      </c>
      <c r="C23" s="28" t="s">
        <v>3</v>
      </c>
      <c r="D23" s="29" t="s">
        <v>39</v>
      </c>
      <c r="E23" s="85" t="s">
        <v>128</v>
      </c>
      <c r="F23" s="30">
        <v>3</v>
      </c>
    </row>
    <row r="24" spans="1:6" s="26" customFormat="1" ht="15" thickBot="1" x14ac:dyDescent="0.35">
      <c r="A24" s="124" t="s">
        <v>155</v>
      </c>
      <c r="B24" s="94" t="s">
        <v>35</v>
      </c>
      <c r="C24" s="40" t="s">
        <v>0</v>
      </c>
      <c r="D24" s="41" t="s">
        <v>39</v>
      </c>
      <c r="E24" s="55" t="s">
        <v>100</v>
      </c>
      <c r="F24" s="42">
        <v>3</v>
      </c>
    </row>
    <row r="25" spans="1:6" s="26" customFormat="1" ht="15" thickBot="1" x14ac:dyDescent="0.35">
      <c r="A25" s="124" t="s">
        <v>155</v>
      </c>
      <c r="B25" s="94" t="s">
        <v>35</v>
      </c>
      <c r="C25" s="40" t="s">
        <v>1</v>
      </c>
      <c r="D25" s="41" t="s">
        <v>39</v>
      </c>
      <c r="E25" s="55" t="s">
        <v>102</v>
      </c>
      <c r="F25" s="42">
        <v>3</v>
      </c>
    </row>
    <row r="26" spans="1:6" s="26" customFormat="1" ht="15" thickBot="1" x14ac:dyDescent="0.35">
      <c r="A26" s="124" t="s">
        <v>155</v>
      </c>
      <c r="B26" s="94" t="s">
        <v>35</v>
      </c>
      <c r="C26" s="40" t="s">
        <v>2</v>
      </c>
      <c r="D26" s="41" t="s">
        <v>39</v>
      </c>
      <c r="E26" s="55" t="s">
        <v>101</v>
      </c>
      <c r="F26" s="42">
        <v>3</v>
      </c>
    </row>
    <row r="27" spans="1:6" s="26" customFormat="1" ht="15" thickBot="1" x14ac:dyDescent="0.35">
      <c r="A27" s="124" t="s">
        <v>155</v>
      </c>
      <c r="B27" s="94" t="s">
        <v>35</v>
      </c>
      <c r="C27" s="40" t="s">
        <v>3</v>
      </c>
      <c r="D27" s="41" t="s">
        <v>39</v>
      </c>
      <c r="E27" s="55" t="s">
        <v>103</v>
      </c>
      <c r="F27" s="42">
        <v>3</v>
      </c>
    </row>
    <row r="28" spans="1:6" s="26" customFormat="1" ht="15" thickBot="1" x14ac:dyDescent="0.35">
      <c r="A28" s="123" t="s">
        <v>155</v>
      </c>
      <c r="B28" s="95" t="s">
        <v>36</v>
      </c>
      <c r="C28" s="28" t="s">
        <v>0</v>
      </c>
      <c r="D28" s="29" t="s">
        <v>39</v>
      </c>
      <c r="E28" s="54" t="s">
        <v>104</v>
      </c>
      <c r="F28" s="30">
        <v>3</v>
      </c>
    </row>
    <row r="29" spans="1:6" s="26" customFormat="1" ht="15" thickBot="1" x14ac:dyDescent="0.35">
      <c r="A29" s="123" t="s">
        <v>155</v>
      </c>
      <c r="B29" s="95" t="s">
        <v>36</v>
      </c>
      <c r="C29" s="28" t="s">
        <v>1</v>
      </c>
      <c r="D29" s="29" t="s">
        <v>39</v>
      </c>
      <c r="E29" s="54" t="s">
        <v>105</v>
      </c>
      <c r="F29" s="30">
        <v>3</v>
      </c>
    </row>
    <row r="30" spans="1:6" s="26" customFormat="1" ht="15" thickBot="1" x14ac:dyDescent="0.35">
      <c r="A30" s="123" t="s">
        <v>155</v>
      </c>
      <c r="B30" s="95" t="s">
        <v>36</v>
      </c>
      <c r="C30" s="28" t="s">
        <v>2</v>
      </c>
      <c r="D30" s="29" t="s">
        <v>39</v>
      </c>
      <c r="E30" s="54" t="s">
        <v>106</v>
      </c>
      <c r="F30" s="30">
        <v>3</v>
      </c>
    </row>
    <row r="31" spans="1:6" s="26" customFormat="1" ht="15" thickBot="1" x14ac:dyDescent="0.35">
      <c r="A31" s="123" t="s">
        <v>155</v>
      </c>
      <c r="B31" s="95" t="s">
        <v>36</v>
      </c>
      <c r="C31" s="28" t="s">
        <v>3</v>
      </c>
      <c r="D31" s="29" t="s">
        <v>39</v>
      </c>
      <c r="E31" s="54" t="s">
        <v>109</v>
      </c>
      <c r="F31" s="30">
        <v>3</v>
      </c>
    </row>
    <row r="32" spans="1:6" s="26" customFormat="1" ht="15" thickBot="1" x14ac:dyDescent="0.35">
      <c r="A32" s="124" t="s">
        <v>155</v>
      </c>
      <c r="B32" s="94" t="s">
        <v>37</v>
      </c>
      <c r="C32" s="40" t="s">
        <v>0</v>
      </c>
      <c r="D32" s="41" t="s">
        <v>39</v>
      </c>
      <c r="E32" s="55" t="s">
        <v>107</v>
      </c>
      <c r="F32" s="42">
        <v>3</v>
      </c>
    </row>
    <row r="33" spans="1:6" s="26" customFormat="1" ht="15" thickBot="1" x14ac:dyDescent="0.35">
      <c r="A33" s="124" t="s">
        <v>155</v>
      </c>
      <c r="B33" s="94" t="s">
        <v>37</v>
      </c>
      <c r="C33" s="40" t="s">
        <v>1</v>
      </c>
      <c r="D33" s="41" t="s">
        <v>39</v>
      </c>
      <c r="E33" s="55" t="s">
        <v>108</v>
      </c>
      <c r="F33" s="42">
        <v>3</v>
      </c>
    </row>
    <row r="34" spans="1:6" s="26" customFormat="1" ht="15" thickBot="1" x14ac:dyDescent="0.35">
      <c r="A34" s="124" t="s">
        <v>155</v>
      </c>
      <c r="B34" s="94" t="s">
        <v>37</v>
      </c>
      <c r="C34" s="40" t="s">
        <v>2</v>
      </c>
      <c r="D34" s="41" t="s">
        <v>39</v>
      </c>
      <c r="E34" s="55" t="s">
        <v>110</v>
      </c>
      <c r="F34" s="42">
        <v>3</v>
      </c>
    </row>
    <row r="35" spans="1:6" s="26" customFormat="1" ht="15" thickBot="1" x14ac:dyDescent="0.35">
      <c r="A35" s="124" t="s">
        <v>155</v>
      </c>
      <c r="B35" s="94" t="s">
        <v>37</v>
      </c>
      <c r="C35" s="40" t="s">
        <v>3</v>
      </c>
      <c r="D35" s="41" t="s">
        <v>39</v>
      </c>
      <c r="E35" s="55" t="s">
        <v>111</v>
      </c>
      <c r="F35" s="42">
        <v>3</v>
      </c>
    </row>
    <row r="36" spans="1:6" s="26" customFormat="1" ht="15" thickBot="1" x14ac:dyDescent="0.35">
      <c r="A36" s="123" t="s">
        <v>156</v>
      </c>
      <c r="B36" s="95" t="s">
        <v>21</v>
      </c>
      <c r="C36" s="28" t="s">
        <v>0</v>
      </c>
      <c r="D36" s="29" t="s">
        <v>39</v>
      </c>
      <c r="E36" s="54" t="s">
        <v>97</v>
      </c>
      <c r="F36" s="30">
        <v>3</v>
      </c>
    </row>
    <row r="37" spans="1:6" s="26" customFormat="1" ht="15" thickBot="1" x14ac:dyDescent="0.35">
      <c r="A37" s="123" t="s">
        <v>156</v>
      </c>
      <c r="B37" s="27" t="s">
        <v>21</v>
      </c>
      <c r="C37" s="28" t="s">
        <v>1</v>
      </c>
      <c r="D37" s="29" t="s">
        <v>39</v>
      </c>
      <c r="E37" s="54" t="s">
        <v>98</v>
      </c>
      <c r="F37" s="30">
        <v>3</v>
      </c>
    </row>
    <row r="38" spans="1:6" s="26" customFormat="1" ht="15" thickBot="1" x14ac:dyDescent="0.35">
      <c r="A38" s="123" t="s">
        <v>156</v>
      </c>
      <c r="B38" s="27" t="s">
        <v>21</v>
      </c>
      <c r="C38" s="28" t="s">
        <v>2</v>
      </c>
      <c r="D38" s="29" t="s">
        <v>39</v>
      </c>
      <c r="E38" s="54" t="s">
        <v>99</v>
      </c>
      <c r="F38" s="30">
        <v>3</v>
      </c>
    </row>
    <row r="39" spans="1:6" s="26" customFormat="1" ht="15" thickBot="1" x14ac:dyDescent="0.35">
      <c r="A39" s="123" t="s">
        <v>156</v>
      </c>
      <c r="B39" s="27" t="s">
        <v>21</v>
      </c>
      <c r="C39" s="28" t="s">
        <v>3</v>
      </c>
      <c r="D39" s="29" t="s">
        <v>39</v>
      </c>
      <c r="E39" s="85" t="s">
        <v>128</v>
      </c>
      <c r="F39" s="30">
        <v>3</v>
      </c>
    </row>
    <row r="40" spans="1:6" s="26" customFormat="1" ht="15" thickBot="1" x14ac:dyDescent="0.35">
      <c r="A40" s="124" t="s">
        <v>156</v>
      </c>
      <c r="B40" s="39" t="s">
        <v>35</v>
      </c>
      <c r="C40" s="40" t="s">
        <v>0</v>
      </c>
      <c r="D40" s="41" t="s">
        <v>39</v>
      </c>
      <c r="E40" s="55" t="s">
        <v>100</v>
      </c>
      <c r="F40" s="42">
        <v>3</v>
      </c>
    </row>
    <row r="41" spans="1:6" s="26" customFormat="1" ht="15" thickBot="1" x14ac:dyDescent="0.35">
      <c r="A41" s="124" t="s">
        <v>156</v>
      </c>
      <c r="B41" s="39" t="s">
        <v>35</v>
      </c>
      <c r="C41" s="40" t="s">
        <v>1</v>
      </c>
      <c r="D41" s="41" t="s">
        <v>39</v>
      </c>
      <c r="E41" s="55" t="s">
        <v>102</v>
      </c>
      <c r="F41" s="42">
        <v>3</v>
      </c>
    </row>
    <row r="42" spans="1:6" s="26" customFormat="1" ht="15" thickBot="1" x14ac:dyDescent="0.35">
      <c r="A42" s="124" t="s">
        <v>156</v>
      </c>
      <c r="B42" s="39" t="s">
        <v>35</v>
      </c>
      <c r="C42" s="40" t="s">
        <v>2</v>
      </c>
      <c r="D42" s="41" t="s">
        <v>39</v>
      </c>
      <c r="E42" s="55" t="s">
        <v>101</v>
      </c>
      <c r="F42" s="42">
        <v>3</v>
      </c>
    </row>
    <row r="43" spans="1:6" s="26" customFormat="1" ht="15" thickBot="1" x14ac:dyDescent="0.35">
      <c r="A43" s="124" t="s">
        <v>156</v>
      </c>
      <c r="B43" s="39" t="s">
        <v>35</v>
      </c>
      <c r="C43" s="40" t="s">
        <v>3</v>
      </c>
      <c r="D43" s="41" t="s">
        <v>39</v>
      </c>
      <c r="E43" s="55" t="s">
        <v>103</v>
      </c>
      <c r="F43" s="42">
        <v>3</v>
      </c>
    </row>
    <row r="44" spans="1:6" s="26" customFormat="1" ht="15" thickBot="1" x14ac:dyDescent="0.35">
      <c r="A44" s="123" t="s">
        <v>156</v>
      </c>
      <c r="B44" s="27" t="s">
        <v>36</v>
      </c>
      <c r="C44" s="28" t="s">
        <v>0</v>
      </c>
      <c r="D44" s="29" t="s">
        <v>39</v>
      </c>
      <c r="E44" s="54" t="s">
        <v>104</v>
      </c>
      <c r="F44" s="30">
        <v>3</v>
      </c>
    </row>
    <row r="45" spans="1:6" s="26" customFormat="1" ht="15" thickBot="1" x14ac:dyDescent="0.35">
      <c r="A45" s="123" t="s">
        <v>156</v>
      </c>
      <c r="B45" s="27" t="s">
        <v>36</v>
      </c>
      <c r="C45" s="28" t="s">
        <v>1</v>
      </c>
      <c r="D45" s="29" t="s">
        <v>39</v>
      </c>
      <c r="E45" s="54" t="s">
        <v>105</v>
      </c>
      <c r="F45" s="30">
        <v>3</v>
      </c>
    </row>
    <row r="46" spans="1:6" s="26" customFormat="1" ht="15" thickBot="1" x14ac:dyDescent="0.35">
      <c r="A46" s="123" t="s">
        <v>156</v>
      </c>
      <c r="B46" s="27" t="s">
        <v>36</v>
      </c>
      <c r="C46" s="28" t="s">
        <v>2</v>
      </c>
      <c r="D46" s="29" t="s">
        <v>39</v>
      </c>
      <c r="E46" s="54" t="s">
        <v>106</v>
      </c>
      <c r="F46" s="30">
        <v>3</v>
      </c>
    </row>
    <row r="47" spans="1:6" s="26" customFormat="1" ht="15" thickBot="1" x14ac:dyDescent="0.35">
      <c r="A47" s="123" t="s">
        <v>156</v>
      </c>
      <c r="B47" s="27" t="s">
        <v>36</v>
      </c>
      <c r="C47" s="28" t="s">
        <v>3</v>
      </c>
      <c r="D47" s="29" t="s">
        <v>39</v>
      </c>
      <c r="E47" s="98" t="s">
        <v>139</v>
      </c>
      <c r="F47" s="30">
        <v>3</v>
      </c>
    </row>
    <row r="48" spans="1:6" s="26" customFormat="1" ht="15" thickBot="1" x14ac:dyDescent="0.35">
      <c r="A48" s="124" t="s">
        <v>156</v>
      </c>
      <c r="B48" s="39" t="s">
        <v>37</v>
      </c>
      <c r="C48" s="40" t="s">
        <v>0</v>
      </c>
      <c r="D48" s="41" t="s">
        <v>39</v>
      </c>
      <c r="E48" s="55" t="s">
        <v>107</v>
      </c>
      <c r="F48" s="42">
        <v>3</v>
      </c>
    </row>
    <row r="49" spans="1:6" s="26" customFormat="1" ht="15" thickBot="1" x14ac:dyDescent="0.35">
      <c r="A49" s="124" t="s">
        <v>156</v>
      </c>
      <c r="B49" s="39" t="s">
        <v>37</v>
      </c>
      <c r="C49" s="40" t="s">
        <v>1</v>
      </c>
      <c r="D49" s="41" t="s">
        <v>39</v>
      </c>
      <c r="E49" s="55" t="s">
        <v>108</v>
      </c>
      <c r="F49" s="42">
        <v>3</v>
      </c>
    </row>
    <row r="50" spans="1:6" s="26" customFormat="1" ht="15" thickBot="1" x14ac:dyDescent="0.35">
      <c r="A50" s="124" t="s">
        <v>156</v>
      </c>
      <c r="B50" s="39" t="s">
        <v>37</v>
      </c>
      <c r="C50" s="40" t="s">
        <v>2</v>
      </c>
      <c r="D50" s="41" t="s">
        <v>39</v>
      </c>
      <c r="E50" s="55" t="s">
        <v>110</v>
      </c>
      <c r="F50" s="42">
        <v>3</v>
      </c>
    </row>
    <row r="51" spans="1:6" s="26" customFormat="1" ht="15" thickBot="1" x14ac:dyDescent="0.35">
      <c r="A51" s="124" t="s">
        <v>156</v>
      </c>
      <c r="B51" s="39" t="s">
        <v>37</v>
      </c>
      <c r="C51" s="40" t="s">
        <v>3</v>
      </c>
      <c r="D51" s="41" t="s">
        <v>39</v>
      </c>
      <c r="E51" s="55" t="s">
        <v>111</v>
      </c>
      <c r="F51" s="42">
        <v>3</v>
      </c>
    </row>
    <row r="52" spans="1:6" s="1" customFormat="1" ht="14.4" x14ac:dyDescent="0.3">
      <c r="E52" s="33" t="s">
        <v>38</v>
      </c>
      <c r="F52" s="34">
        <f>SUM(F4:F51)</f>
        <v>144</v>
      </c>
    </row>
    <row r="53" spans="1:6" s="13" customFormat="1" ht="13.8" x14ac:dyDescent="0.3">
      <c r="A53" s="13" t="s">
        <v>19</v>
      </c>
    </row>
    <row r="54" spans="1:6" s="13" customFormat="1" ht="13.8" x14ac:dyDescent="0.3">
      <c r="A54" s="13" t="s">
        <v>69</v>
      </c>
    </row>
    <row r="55" spans="1:6" s="13" customFormat="1" ht="13.8" x14ac:dyDescent="0.3">
      <c r="A55" s="13" t="s">
        <v>65</v>
      </c>
    </row>
    <row r="56" spans="1:6" s="13" customFormat="1" ht="13.8" x14ac:dyDescent="0.3">
      <c r="A56" s="13" t="s">
        <v>28</v>
      </c>
    </row>
    <row r="57" spans="1:6" s="13" customFormat="1" ht="13.8" x14ac:dyDescent="0.3">
      <c r="A57" s="13" t="s">
        <v>70</v>
      </c>
    </row>
    <row r="58" spans="1:6" s="13" customFormat="1" ht="13.8" x14ac:dyDescent="0.3"/>
  </sheetData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view="pageBreakPreview" topLeftCell="A28" zoomScale="95" zoomScaleNormal="130" zoomScaleSheetLayoutView="95" workbookViewId="0">
      <selection activeCell="O43" sqref="O43"/>
    </sheetView>
  </sheetViews>
  <sheetFormatPr defaultRowHeight="15.6" x14ac:dyDescent="0.3"/>
  <sheetData>
    <row r="1" spans="1:1" ht="18" x14ac:dyDescent="0.3">
      <c r="A1" s="6" t="s">
        <v>27</v>
      </c>
    </row>
    <row r="2" spans="1:1" s="13" customFormat="1" ht="13.8" x14ac:dyDescent="0.3">
      <c r="A2" s="13" t="s">
        <v>46</v>
      </c>
    </row>
    <row r="29" spans="1:1" ht="18" x14ac:dyDescent="0.3">
      <c r="A29" s="6" t="s">
        <v>27</v>
      </c>
    </row>
    <row r="30" spans="1:1" x14ac:dyDescent="0.3">
      <c r="A30" s="13" t="s">
        <v>46</v>
      </c>
    </row>
    <row r="63" spans="1:1" x14ac:dyDescent="0.3">
      <c r="A63" s="1" t="s">
        <v>19</v>
      </c>
    </row>
    <row r="64" spans="1:1" x14ac:dyDescent="0.3">
      <c r="A64" t="s">
        <v>29</v>
      </c>
    </row>
    <row r="67" spans="2:3" x14ac:dyDescent="0.3">
      <c r="B67" t="s">
        <v>45</v>
      </c>
    </row>
    <row r="68" spans="2:3" x14ac:dyDescent="0.3">
      <c r="C68" t="s">
        <v>4</v>
      </c>
    </row>
    <row r="69" spans="2:3" x14ac:dyDescent="0.3">
      <c r="C69" t="s">
        <v>5</v>
      </c>
    </row>
    <row r="70" spans="2:3" x14ac:dyDescent="0.3">
      <c r="C70" t="s">
        <v>6</v>
      </c>
    </row>
    <row r="71" spans="2:3" x14ac:dyDescent="0.3">
      <c r="C71" t="s">
        <v>7</v>
      </c>
    </row>
  </sheetData>
  <pageMargins left="0.70866141732283472" right="0.70866141732283472" top="0.3" bottom="0.25" header="0.31496062992125984" footer="0.31496062992125984"/>
  <pageSetup paperSize="9" scale="8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1GD</vt:lpstr>
      <vt:lpstr>2DENR</vt:lpstr>
      <vt:lpstr>3Vols</vt:lpstr>
      <vt:lpstr>4Sctors</vt:lpstr>
      <vt:lpstr>map1</vt:lpstr>
      <vt:lpstr>5Tms</vt:lpstr>
      <vt:lpstr>6Skdt</vt:lpstr>
      <vt:lpstr>map2</vt:lpstr>
      <vt:lpstr>'1GD'!Print_Area</vt:lpstr>
      <vt:lpstr>'map2'!Print_Area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Windows User</cp:lastModifiedBy>
  <cp:lastPrinted>2022-09-20T05:34:13Z</cp:lastPrinted>
  <dcterms:created xsi:type="dcterms:W3CDTF">2016-04-14T03:32:15Z</dcterms:created>
  <dcterms:modified xsi:type="dcterms:W3CDTF">2023-06-27T02:04:11Z</dcterms:modified>
</cp:coreProperties>
</file>